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L150G5\Public\2 - DUIF POLARA INVEST\UPRAVNI ODBOR\2026\UO 279\2. FI ADBP 30062026\"/>
    </mc:Choice>
  </mc:AlternateContent>
  <xr:revisionPtr revIDLastSave="0" documentId="8_{E158BD62-3624-4554-8B61-459ABB0AC5C7}" xr6:coauthVersionLast="34" xr6:coauthVersionMax="34" xr10:uidLastSave="{00000000-0000-0000-0000-000000000000}"/>
  <bookViews>
    <workbookView xWindow="0" yWindow="0" windowWidth="28800" windowHeight="14025" tabRatio="761" xr2:uid="{00000000-000D-0000-FFFF-FFFF00000000}"/>
  </bookViews>
  <sheets>
    <sheet name="bs" sheetId="5" r:id="rId1"/>
    <sheet name="bu" sheetId="4" r:id="rId2"/>
    <sheet name="neto imovina" sheetId="6" r:id="rId3"/>
    <sheet name="tok gotovinski" sheetId="7" r:id="rId4"/>
    <sheet name="finans. pokazatelji" sheetId="10" r:id="rId5"/>
    <sheet name="SU " sheetId="18" r:id="rId6"/>
    <sheet name="su po vrstama" sheetId="20" r:id="rId7"/>
    <sheet name="st. obveza" sheetId="26" r:id="rId8"/>
    <sheet name="realiz" sheetId="16" r:id="rId9"/>
    <sheet name="nerealiz" sheetId="17" r:id="rId10"/>
    <sheet name="transapovezanimlicima" sheetId="25" r:id="rId11"/>
  </sheets>
  <definedNames>
    <definedName name="_xlnm.Print_Area" localSheetId="0">bs!$A$1:$F$104</definedName>
    <definedName name="_xlnm.Print_Area" localSheetId="7">'st. obveza'!$A$1:$N$36</definedName>
  </definedNames>
  <calcPr calcId="181029"/>
</workbook>
</file>

<file path=xl/calcChain.xml><?xml version="1.0" encoding="utf-8"?>
<calcChain xmlns="http://schemas.openxmlformats.org/spreadsheetml/2006/main">
  <c r="D41" i="17" l="1"/>
  <c r="D21" i="10"/>
  <c r="D26" i="10"/>
  <c r="F31" i="7"/>
  <c r="D36" i="6"/>
  <c r="D30" i="6" l="1"/>
  <c r="E27" i="4"/>
  <c r="D33" i="6"/>
  <c r="F17" i="5"/>
  <c r="F25" i="5"/>
  <c r="F41" i="5"/>
  <c r="F53" i="5"/>
  <c r="F56" i="5"/>
  <c r="F74" i="5"/>
  <c r="F81" i="5"/>
  <c r="D32" i="10"/>
  <c r="D31" i="10"/>
  <c r="A9" i="6" l="1"/>
  <c r="C23" i="20"/>
  <c r="D14" i="6"/>
  <c r="D18" i="6" s="1"/>
  <c r="D22" i="10"/>
  <c r="E77" i="5"/>
  <c r="D21" i="6"/>
  <c r="D22" i="6" s="1"/>
  <c r="E87" i="5"/>
  <c r="E21" i="4"/>
  <c r="E34" i="4"/>
  <c r="F46" i="7"/>
  <c r="F48" i="7" s="1"/>
  <c r="F52" i="7" s="1"/>
  <c r="Q52" i="18"/>
  <c r="E84" i="5"/>
  <c r="E50" i="5"/>
  <c r="E44" i="5"/>
  <c r="E42" i="4"/>
  <c r="E40" i="4"/>
  <c r="E83" i="4"/>
  <c r="E77" i="4" s="1"/>
  <c r="D23" i="16"/>
  <c r="E23" i="16"/>
  <c r="F23" i="16"/>
  <c r="F70" i="16"/>
  <c r="D64" i="16"/>
  <c r="D27" i="10"/>
  <c r="D28" i="10" s="1"/>
  <c r="E69" i="5"/>
  <c r="Q44" i="18"/>
  <c r="Q42" i="18"/>
  <c r="Q46" i="18" s="1"/>
  <c r="E41" i="17"/>
  <c r="D50" i="17"/>
  <c r="C41" i="17"/>
  <c r="C50" i="17" s="1"/>
  <c r="H50" i="17"/>
  <c r="E56" i="4"/>
  <c r="E74" i="5"/>
  <c r="E56" i="5"/>
  <c r="E53" i="5"/>
  <c r="E41" i="5"/>
  <c r="E17" i="5"/>
  <c r="A8" i="17"/>
  <c r="A8" i="18"/>
  <c r="E70" i="4"/>
  <c r="E75" i="4" s="1"/>
  <c r="E74" i="4"/>
  <c r="E49" i="4"/>
  <c r="E65" i="4" s="1"/>
  <c r="E16" i="4"/>
  <c r="E81" i="5"/>
  <c r="E61" i="5"/>
  <c r="E31" i="5"/>
  <c r="C24" i="20" s="1"/>
  <c r="E25" i="5"/>
  <c r="D30" i="16"/>
  <c r="D35" i="16" s="1"/>
  <c r="D52" i="16" s="1"/>
  <c r="E30" i="16"/>
  <c r="F30" i="16"/>
  <c r="I42" i="18"/>
  <c r="I46" i="18" s="1"/>
  <c r="G50" i="17"/>
  <c r="I50" i="17"/>
  <c r="A1" i="18"/>
  <c r="A2" i="18"/>
  <c r="A3" i="18"/>
  <c r="A4" i="18"/>
  <c r="A5" i="18"/>
  <c r="A29" i="20"/>
  <c r="A13" i="20"/>
  <c r="D11" i="26"/>
  <c r="A30" i="26"/>
  <c r="A11" i="16"/>
  <c r="C10" i="25"/>
  <c r="C48" i="25"/>
  <c r="A46" i="25"/>
  <c r="D57" i="17"/>
  <c r="B56" i="17"/>
  <c r="B76" i="16"/>
  <c r="A74" i="16"/>
  <c r="C32" i="26"/>
  <c r="B31" i="20"/>
  <c r="D130" i="18"/>
  <c r="A129" i="18"/>
  <c r="A40" i="10"/>
  <c r="B41" i="10"/>
  <c r="B12" i="10"/>
  <c r="A96" i="4"/>
  <c r="A40" i="6"/>
  <c r="I114" i="18"/>
  <c r="C21" i="20"/>
  <c r="D41" i="25"/>
  <c r="A128" i="18"/>
  <c r="C20" i="20"/>
  <c r="M53" i="18"/>
  <c r="Q53" i="18" s="1"/>
  <c r="I53" i="18"/>
  <c r="E54" i="18"/>
  <c r="A2" i="20"/>
  <c r="A3" i="20"/>
  <c r="A4" i="20"/>
  <c r="A5" i="20"/>
  <c r="A1" i="20"/>
  <c r="A2" i="26"/>
  <c r="A3" i="26"/>
  <c r="A4" i="26"/>
  <c r="A5" i="26"/>
  <c r="A1" i="26"/>
  <c r="A2" i="16"/>
  <c r="A3" i="16"/>
  <c r="A4" i="16"/>
  <c r="A5" i="16"/>
  <c r="A1" i="16"/>
  <c r="A2" i="25"/>
  <c r="A3" i="25"/>
  <c r="A4" i="25"/>
  <c r="A5" i="25"/>
  <c r="A1" i="25"/>
  <c r="A2" i="17"/>
  <c r="A3" i="17"/>
  <c r="A4" i="17"/>
  <c r="A5" i="17"/>
  <c r="A1" i="17"/>
  <c r="G114" i="18"/>
  <c r="E114" i="18"/>
  <c r="M42" i="18"/>
  <c r="M46" i="18" s="1"/>
  <c r="M54" i="18" l="1"/>
  <c r="E16" i="5"/>
  <c r="C25" i="20"/>
  <c r="D23" i="20" s="1"/>
  <c r="E35" i="16"/>
  <c r="Q54" i="18"/>
  <c r="E40" i="5"/>
  <c r="F35" i="16"/>
  <c r="E90" i="5"/>
  <c r="E66" i="4"/>
  <c r="I54" i="18"/>
  <c r="E67" i="5"/>
  <c r="F66" i="4"/>
  <c r="F65" i="4"/>
  <c r="D22" i="20" l="1"/>
  <c r="D20" i="20"/>
  <c r="D19" i="20"/>
  <c r="D24" i="20"/>
  <c r="D21" i="20"/>
  <c r="D25" i="20" l="1"/>
</calcChain>
</file>

<file path=xl/sharedStrings.xml><?xml version="1.0" encoding="utf-8"?>
<sst xmlns="http://schemas.openxmlformats.org/spreadsheetml/2006/main" count="1104" uniqueCount="745">
  <si>
    <t>OPIS</t>
  </si>
  <si>
    <t>AOP</t>
  </si>
  <si>
    <t>Оznaka  HOV</t>
  </si>
  <si>
    <t>Ukupno:</t>
  </si>
  <si>
    <t>Obveznice i druge dužničke hov stranih država i centralnih banaka</t>
  </si>
  <si>
    <t>Obveznice i druge dužničke hov stranih banaka i ostalih pravnih lica</t>
  </si>
  <si>
    <t>II - OTUĐENJE HARTIJA OD VRIJEDNOSTI PO DRUGOM OSNOVU, OSIM PRODAJE</t>
  </si>
  <si>
    <t>Otuđenje hov iz portfelja po drugom osnovu osim prodaje</t>
  </si>
  <si>
    <t>I - Akcije domaćih izdavalaca</t>
  </si>
  <si>
    <t>1.Redovne akcije</t>
  </si>
  <si>
    <t>IZVJEŠTAJ</t>
  </si>
  <si>
    <t>Pozicija imovine</t>
  </si>
  <si>
    <t>Broj udjela/akcija na početku perioda</t>
  </si>
  <si>
    <t>Broj udjela/akcija na kraju perioda</t>
  </si>
  <si>
    <t>Finansijski pokazatelji</t>
  </si>
  <si>
    <t>Odnos rashoda i prosječne neto imovine</t>
  </si>
  <si>
    <t>Stopa prinosa na neto imovinu fonda</t>
  </si>
  <si>
    <t>Naziv emitenta</t>
  </si>
  <si>
    <t>Broj akcija</t>
  </si>
  <si>
    <t>Učešće u vrijednosti imovine fonda (%)</t>
  </si>
  <si>
    <t>1. Redovne akcije</t>
  </si>
  <si>
    <t>Ukupno</t>
  </si>
  <si>
    <t>2.Prioritetne akcije</t>
  </si>
  <si>
    <t>Učešće u vrijednosti emisije (%)</t>
  </si>
  <si>
    <t>Učešće u vrijednosti imovine fonda(%)</t>
  </si>
  <si>
    <t>Učešće u emisiji (%)</t>
  </si>
  <si>
    <t>I - Druge HOV domaćih izdavalaca</t>
  </si>
  <si>
    <t>3 Blagajnički zapisi</t>
  </si>
  <si>
    <t>II - Druge HOV stranih izdavalaca</t>
  </si>
  <si>
    <t>Nabavna vrijednost</t>
  </si>
  <si>
    <t>IZVJEŠTAJ О PROMJENAMA NETO IMOVINE INVESTICIONOG  FONDA</t>
  </si>
  <si>
    <t>Redni broj</t>
  </si>
  <si>
    <t>Broj udjela /akcija fonda u periodu</t>
  </si>
  <si>
    <t>Broj udjela / akcija fonda na početku perioda</t>
  </si>
  <si>
    <t>Izdati udjeli /akcije u toku perioda</t>
  </si>
  <si>
    <t>Povučeni udjeli /akcije u toku perioda</t>
  </si>
  <si>
    <t>Broj udjela /akcija fonda na kraju perioda</t>
  </si>
  <si>
    <t>М.P</t>
  </si>
  <si>
    <t>Prilog broj 5</t>
  </si>
  <si>
    <t>(Izvještaj о finansijskom položaju)</t>
  </si>
  <si>
    <t>Grupa računa</t>
  </si>
  <si>
    <t>Prethodna godina</t>
  </si>
  <si>
    <t>Tekuća godina</t>
  </si>
  <si>
    <t>АОP</t>
  </si>
  <si>
    <t>Pozicija</t>
  </si>
  <si>
    <t>IV - Odložena poreska sredstva</t>
  </si>
  <si>
    <t>1. Emisiona premija</t>
  </si>
  <si>
    <t>IV - Rezerve iz dobiti</t>
  </si>
  <si>
    <t>604,606,609</t>
  </si>
  <si>
    <t>I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</si>
  <si>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</si>
  <si>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</si>
  <si>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</si>
  <si>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</si>
  <si>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</si>
  <si>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</si>
  <si>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</si>
  <si>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</si>
  <si>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</si>
  <si>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</si>
  <si>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</si>
  <si>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</si>
  <si>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</si>
  <si>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</si>
  <si>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</si>
  <si>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</si>
  <si>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</si>
  <si>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</si>
  <si>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</si>
  <si>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</si>
  <si>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II</t>
  </si>
  <si>
    <t>021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</si>
  <si>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</si>
  <si>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</si>
  <si>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</si>
  <si>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</si>
  <si>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</si>
  <si>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</si>
  <si>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</si>
  <si>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</si>
  <si>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</si>
  <si>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</si>
  <si>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034</t>
  </si>
  <si>
    <t>035</t>
  </si>
  <si>
    <t>036</t>
  </si>
  <si>
    <t>037</t>
  </si>
  <si>
    <t>038</t>
  </si>
  <si>
    <t>040</t>
  </si>
  <si>
    <t>041</t>
  </si>
  <si>
    <t>042</t>
  </si>
  <si>
    <t>043</t>
  </si>
  <si>
    <t>1.</t>
  </si>
  <si>
    <t>2.</t>
  </si>
  <si>
    <t>3.</t>
  </si>
  <si>
    <t>4.</t>
  </si>
  <si>
    <t>033</t>
  </si>
  <si>
    <t>039</t>
  </si>
  <si>
    <t>III</t>
  </si>
  <si>
    <t>TLKM-R-A</t>
  </si>
  <si>
    <t xml:space="preserve">  </t>
  </si>
  <si>
    <t>022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</si>
  <si>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</si>
  <si>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</si>
  <si>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</si>
  <si>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</si>
  <si>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</si>
  <si>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</si>
  <si>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</si>
  <si>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</si>
  <si>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</si>
  <si>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</si>
  <si>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</si>
  <si>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</si>
  <si>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</si>
  <si>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</si>
  <si>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</si>
  <si>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</si>
  <si>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</si>
  <si>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</si>
  <si>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</si>
  <si>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</si>
  <si>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</si>
  <si>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</si>
  <si>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</si>
  <si>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МP</t>
  </si>
  <si>
    <t>BILANS USPJEHA INVESTICIONOG FONDA</t>
  </si>
  <si>
    <t>( Izvještaj о ukupnom rezultatu u  periodu)</t>
  </si>
  <si>
    <t>Naziv pozicije</t>
  </si>
  <si>
    <t>Тekućа godina</t>
  </si>
  <si>
    <t>А. REALIZOVANI PRIHODI I RASHODI</t>
  </si>
  <si>
    <t>4. Ostali poslovni prihodi</t>
  </si>
  <si>
    <t>(iznos u KM)</t>
  </si>
  <si>
    <t>1. Naknada društvu za upravljanje</t>
  </si>
  <si>
    <t>1. Rashodi po osnovu kamata</t>
  </si>
  <si>
    <t>2. Ostali finansijski rashodi</t>
  </si>
  <si>
    <t>6. Ostali nerealizovani dobici</t>
  </si>
  <si>
    <t>Opis</t>
  </si>
  <si>
    <t>Ukupno repo poslovi</t>
  </si>
  <si>
    <t>Obvеznice</t>
  </si>
  <si>
    <t>Оstale hartije od vrijednosti</t>
  </si>
  <si>
    <t>Depoziti i plasmani</t>
  </si>
  <si>
    <t>Gotovine i gotovinski ekvivalenti</t>
  </si>
  <si>
    <t>Kolateral ISIN</t>
  </si>
  <si>
    <t>Učešće u obavezama fonda(%)</t>
  </si>
  <si>
    <t>I - PRODATE I  AMORTIZOVANE HARTIJE OD VRIJEDNOSTI</t>
  </si>
  <si>
    <t>Datum transakcije</t>
  </si>
  <si>
    <t>Prodane i amortizovane hartije od vrijednosti</t>
  </si>
  <si>
    <t>Broj hartija</t>
  </si>
  <si>
    <t>А. АКCIJE</t>
  </si>
  <si>
    <t>I - Аkcije domaćih izdavalaca</t>
  </si>
  <si>
    <t>2. Prioritetne akcije</t>
  </si>
  <si>
    <t>3. Akcije investicionih fondova</t>
  </si>
  <si>
    <t>II - Аkcije stranih izdavalaca</t>
  </si>
  <si>
    <t>Fer vrijednost</t>
  </si>
  <si>
    <t>Redovne akcije</t>
  </si>
  <si>
    <t>R.br.</t>
  </si>
  <si>
    <t>Naziv povezanog lica</t>
  </si>
  <si>
    <t>I - Prihodi po osnovu dividendi od ulaganja u povezana lica</t>
  </si>
  <si>
    <t>Broj državnih akcija</t>
  </si>
  <si>
    <t>Dividenda / akcije</t>
  </si>
  <si>
    <t>Ukupno prihod оd divid.</t>
  </si>
  <si>
    <t>Nominalna vrijednost obveznica</t>
  </si>
  <si>
    <t>Period držanja</t>
  </si>
  <si>
    <t>Ukupno prihodi оd каmаtа</t>
  </si>
  <si>
    <t>Prezime i ime povezanog lica</t>
  </si>
  <si>
    <t>Svrha isplate</t>
  </si>
  <si>
    <t>Prilog broj 9</t>
  </si>
  <si>
    <t>Zakonski zastupnik društva za upravljanje</t>
  </si>
  <si>
    <t>Lice sa licencom                           MP</t>
  </si>
  <si>
    <t>Lice sа licencom:                            MP</t>
  </si>
  <si>
    <t xml:space="preserve">Lice sa licencom </t>
  </si>
  <si>
    <t xml:space="preserve">Lice sа licencom </t>
  </si>
  <si>
    <t>Lice sa licencom</t>
  </si>
  <si>
    <t xml:space="preserve">    </t>
  </si>
  <si>
    <t>Оznaка HOV</t>
  </si>
  <si>
    <t>B.Luka,</t>
  </si>
  <si>
    <t xml:space="preserve"> B.Luka,</t>
  </si>
  <si>
    <t>IZVJEŠTAJ О STRUKTURI ULAGANJA INVESTICIONOG FONDA</t>
  </si>
  <si>
    <t xml:space="preserve">B.Luka, </t>
  </si>
  <si>
    <t>II - Prihodi pо osnovu kamata оd ulaganja u  povezana lica</t>
  </si>
  <si>
    <t>1. Potraživanja po osnovu prodaje hartija od vrijednosti</t>
  </si>
  <si>
    <t>1. Obaveze prеmа banci  depozitaru</t>
  </si>
  <si>
    <t>5. Ostale obaveze iz poslovanja</t>
  </si>
  <si>
    <t>420 do 429 bez 422</t>
  </si>
  <si>
    <t>1. Dugkoročni krediti</t>
  </si>
  <si>
    <t>067</t>
  </si>
  <si>
    <t>Prilog br. 6</t>
  </si>
  <si>
    <t>Klasifikacija</t>
  </si>
  <si>
    <t>1. Državne obveznice</t>
  </si>
  <si>
    <t>3. Obveznice domaćih pravnih lica</t>
  </si>
  <si>
    <t>III Ukupna ulaganja u obveznice</t>
  </si>
  <si>
    <t>III. DRUGE HARTIJE OD VRIJEDNOSTI</t>
  </si>
  <si>
    <t>III- Ukupna ulaganja u druge HOV</t>
  </si>
  <si>
    <t>Oznaka hov</t>
  </si>
  <si>
    <t>Prilog broj 7</t>
  </si>
  <si>
    <t>Ostala imovina</t>
  </si>
  <si>
    <t>Prilog br 10</t>
  </si>
  <si>
    <t>Prilog broj 11</t>
  </si>
  <si>
    <t xml:space="preserve">I -  ULAGANJA U POVEZANA LICA </t>
  </si>
  <si>
    <t xml:space="preserve">О TRANSAKCIJAMA SA POVEZANIM LICIMA </t>
  </si>
  <si>
    <t>III Ukupni prihodi (I+II)</t>
  </si>
  <si>
    <t>IV - DEPOZITI</t>
  </si>
  <si>
    <t>Ukupni depoziti</t>
  </si>
  <si>
    <t>V - DERIVATI</t>
  </si>
  <si>
    <t>Učešće u imovini fonda %</t>
  </si>
  <si>
    <t>Učešćeu obavezama fonda %</t>
  </si>
  <si>
    <t>UKUPNI DERIVATNI INSTRUMENTI</t>
  </si>
  <si>
    <t>VI -REPO POSLOVI (AKTIVA)</t>
  </si>
  <si>
    <t>EKBL-R-A</t>
  </si>
  <si>
    <t>FSTH-R-A</t>
  </si>
  <si>
    <t>HEDR-R-A</t>
  </si>
  <si>
    <t>HETR-R-A</t>
  </si>
  <si>
    <t>Povizija za upravljanje</t>
  </si>
  <si>
    <t>ELBJ-R-A</t>
  </si>
  <si>
    <t>RNAF-R-A</t>
  </si>
  <si>
    <t>MP</t>
  </si>
  <si>
    <t>Prilog broj 8</t>
  </si>
  <si>
    <t>068</t>
  </si>
  <si>
    <t>Povećanje po osnovu uplate penzijskih doprinosa dobrovoljnog penzijskog fonda</t>
  </si>
  <si>
    <t>Smanjenje po osnovu isplata akumuliranih sredstava dobrovoljnog penzijskog fonda</t>
  </si>
  <si>
    <t>Prethodna godina -početni</t>
  </si>
  <si>
    <t>Registarski broj fonda: JP-A-9</t>
  </si>
  <si>
    <t>Naziv društva za upravljanje fondom : DUIF "Polara Invest" a.d.Banja Luka</t>
  </si>
  <si>
    <t>Matični broj društva za upravljanje fondom: 01937006</t>
  </si>
  <si>
    <t>JIB  društva za upravljanje fondom: 4401724670007</t>
  </si>
  <si>
    <t>Prilog 1</t>
  </si>
  <si>
    <t>Prilog 2</t>
  </si>
  <si>
    <t>Prilog 3</t>
  </si>
  <si>
    <r>
      <t>III - UKUPNO REALIZOVANI DOBICI</t>
    </r>
    <r>
      <rPr>
        <sz val="10"/>
        <rFont val="Cambria"/>
        <family val="1"/>
        <charset val="238"/>
      </rPr>
      <t>(GUBICI) po osnovu otuđenje</t>
    </r>
  </si>
  <si>
    <t>RATA-R-A</t>
  </si>
  <si>
    <t>I - REPO POSLOVI (PASIVA)</t>
  </si>
  <si>
    <t>Akcije</t>
  </si>
  <si>
    <t xml:space="preserve">    (iznos u КМ)</t>
  </si>
  <si>
    <t>BBRB-R-A</t>
  </si>
  <si>
    <t>CMEG-R-A</t>
  </si>
  <si>
    <t>ELDO-R-A</t>
  </si>
  <si>
    <t>ELVA-R-A</t>
  </si>
  <si>
    <t>GDPSRK2</t>
  </si>
  <si>
    <t>GRNR-R-A</t>
  </si>
  <si>
    <t>HMPR-R-A</t>
  </si>
  <si>
    <t>INBL-R-A</t>
  </si>
  <si>
    <t>PDNK-R-A</t>
  </si>
  <si>
    <t>PRHR-R-A</t>
  </si>
  <si>
    <t>RFUM-R-A</t>
  </si>
  <si>
    <t>VTPR-R-A</t>
  </si>
  <si>
    <t>ZIF ATLAS MONT AD PODGORICA</t>
  </si>
  <si>
    <t>ATMO</t>
  </si>
  <si>
    <t>В: UKUPNO REALIZOVANI DOBICI (GUBICI) NА HOV</t>
  </si>
  <si>
    <t>Odnos realizovane dobiti od ulaganja i prosječne neto imovine</t>
  </si>
  <si>
    <t>Lice sa licencom                                            MP</t>
  </si>
  <si>
    <t>Elektrokrajina a.d. Banja Luka</t>
  </si>
  <si>
    <t>Elektro-Bijeljina a.d. Bijeljina</t>
  </si>
  <si>
    <t>ELEKTRO DOBOJ AD DOBOJ</t>
  </si>
  <si>
    <t>Elvaco a.d. Bijeljina</t>
  </si>
  <si>
    <t>GDD POLET Sarajevo</t>
  </si>
  <si>
    <t>Hidroelektrane na Drini a.d. Višegrad</t>
  </si>
  <si>
    <t>Hidroelektrane na Trebišnjici a.d. Trebinje</t>
  </si>
  <si>
    <t>Soda so hemoprodukt a.d. Doboj - u likvidaciji</t>
  </si>
  <si>
    <t>Kompred a.d. Ugljevik</t>
  </si>
  <si>
    <t>Rafinerija nafte a.d. Bosanski Brod</t>
  </si>
  <si>
    <t>Vetprodukt a.d. Prnjavor</t>
  </si>
  <si>
    <t>Željeznice RS a.d. Doboj</t>
  </si>
  <si>
    <t>HDRT-R-A</t>
  </si>
  <si>
    <t>KMPD-R-A</t>
  </si>
  <si>
    <t>KOMF-R-A</t>
  </si>
  <si>
    <t>VKIF-R-A</t>
  </si>
  <si>
    <t>ZERS-R-A</t>
  </si>
  <si>
    <t>Bobar banka a.d. Bijeljina - u stečaju</t>
  </si>
  <si>
    <t>BBRB-P-D</t>
  </si>
  <si>
    <t>4. Ukupna ulaganja u  obv domaćih izdavalaca</t>
  </si>
  <si>
    <t>Ukupno za: Redovne akcije</t>
  </si>
  <si>
    <t>Ukupno za: Redovne akcije zatvorenih investicionih fondova</t>
  </si>
  <si>
    <t>Ukupno za: Akcije</t>
  </si>
  <si>
    <t>Ukupno za: Obveznice i druge dužničke hov stranih izdavalaca</t>
  </si>
  <si>
    <t/>
  </si>
  <si>
    <t>Banja Luka</t>
  </si>
  <si>
    <t>HIDRAT AD UKRIN-CELINAC</t>
  </si>
  <si>
    <t>TELEKOM SRPSKE AD BANJA LUKA</t>
  </si>
  <si>
    <t>Redovne akcije zatvorenih investicionih fondova</t>
  </si>
  <si>
    <t>Ukupno: 1</t>
  </si>
  <si>
    <t>Ulaganja po emitentu (naziv i oznaka HOV)</t>
  </si>
  <si>
    <t>Lice sa licencom :</t>
  </si>
  <si>
    <t>Izlazna naknada</t>
  </si>
  <si>
    <t xml:space="preserve">Društvo za upravljanje </t>
  </si>
  <si>
    <t>Vladan Jović</t>
  </si>
  <si>
    <t>Ukupno: 28</t>
  </si>
  <si>
    <t xml:space="preserve"> II-Ulaganja  fonda (003+007+011+016)</t>
  </si>
  <si>
    <t>1.  Finansijska sredstva po fer vrijednosti kroz bilans uspjeha (004 do 006)</t>
  </si>
  <si>
    <t>200, 201</t>
  </si>
  <si>
    <t>1.1. Vlasnički instrumenti domaćih i stranih emitenata</t>
  </si>
  <si>
    <t>1.2. Dužnički instrumenti domaćih i stranih emitenata</t>
  </si>
  <si>
    <t>1.3. Ostala finansijska sredstva po fer vrijednosti kroz bilans uspjeha</t>
  </si>
  <si>
    <t>202, 203</t>
  </si>
  <si>
    <t>204, 205</t>
  </si>
  <si>
    <t>2.1. Vlasnički instrumenti domaćih i stranih emitenata</t>
  </si>
  <si>
    <t>2.2. Dužnički instrumenti domaćih i stranih emitenata</t>
  </si>
  <si>
    <t>2.3. Potraživanja za kamatu od dužničkih instrumenata</t>
  </si>
  <si>
    <t>210, 211, 218 (dio), 219 (dio)</t>
  </si>
  <si>
    <t>212, 213, 218 (dio), 219 (dio)</t>
  </si>
  <si>
    <t>214, 219 (dio)</t>
  </si>
  <si>
    <t>220, 221, 229 (dio)</t>
  </si>
  <si>
    <t>3.2. Depoziti</t>
  </si>
  <si>
    <t>3.3. Potraživanja za kamatu od dužničkih instrumenata po amortizovanoj vrijednosti</t>
  </si>
  <si>
    <t>222, 223, 229 (dio)</t>
  </si>
  <si>
    <t>224, 229 (dio)</t>
  </si>
  <si>
    <t xml:space="preserve"> I - Gotovina I gotovinski ekvivalenti</t>
  </si>
  <si>
    <t>3.4. Ostala finansijska sredstava po amortizovanoj vrijednosti</t>
  </si>
  <si>
    <t>225, 229 (dio)</t>
  </si>
  <si>
    <t>4. Ostala ulaganja</t>
  </si>
  <si>
    <t>III - Potraživanja (018+019+020+021+022)</t>
  </si>
  <si>
    <t>30,31</t>
  </si>
  <si>
    <t>300, 309 (dio)</t>
  </si>
  <si>
    <t>2. Potraživanja po osnovu dividendi</t>
  </si>
  <si>
    <t>3. Potraživanja po osnovu datih avansa</t>
  </si>
  <si>
    <t>4. Ostala potraživanja iz aktivnosti fonda</t>
  </si>
  <si>
    <t>5. Potraživanja od društva za upravljanje</t>
  </si>
  <si>
    <t>302, 309 (dio)</t>
  </si>
  <si>
    <t>303, 309 (dio)</t>
  </si>
  <si>
    <t>308, 309 (dio)</t>
  </si>
  <si>
    <t>310 dо 319</t>
  </si>
  <si>
    <t>V -  Razgraničenja</t>
  </si>
  <si>
    <t>А. UKUPNO SREDSTVA (002+003+017+023+024+025)</t>
  </si>
  <si>
    <t>VI - Ostala potraživanja i sredstva</t>
  </si>
  <si>
    <t>SREDSTVA</t>
  </si>
  <si>
    <t>I - Obaveze po osnovu poslovanja (028+029)</t>
  </si>
  <si>
    <t>1. Obaveze po osnovu ulaganja u  hartije od vrijednosti</t>
  </si>
  <si>
    <t>2. Ostale obaveze po osnovu ulaganja</t>
  </si>
  <si>
    <t>II-Obaveze pо оsnovu troškova poslovanja (031 dо 035)</t>
  </si>
  <si>
    <t>2. Obaveze po osnovu naknada članovima nadzornog odbora</t>
  </si>
  <si>
    <t>3. Obaveze po osnovu otkupa udjela</t>
  </si>
  <si>
    <t>4. Obaveze prema investitorima za učešće u dobitku</t>
  </si>
  <si>
    <t>III- Obaveze prema društvu za upravljanje (037 +038)</t>
  </si>
  <si>
    <t>1. Obaveze prema društvu za upravljanje fondom</t>
  </si>
  <si>
    <t>2. Obaveze za ulaznu i izlaznu naknadu</t>
  </si>
  <si>
    <t xml:space="preserve">IV - Finansijske obaveze po fer vrijednosti kroz bilans uspjeha (040+041) </t>
  </si>
  <si>
    <t>1. Finansijske obaveze po fer vrijednosti kroz bilans uspjeha</t>
  </si>
  <si>
    <t>2. Derivatne finansijske obaveze</t>
  </si>
  <si>
    <t>V - Finansijske obaveze po amortizovanoj vrijednosti (043 do 046) )</t>
  </si>
  <si>
    <t>2. Krotkoročni krediti</t>
  </si>
  <si>
    <t>4. Ostale finansijske obaveze po amortizovanoj vrijednosti</t>
  </si>
  <si>
    <t>3. Obaveze po emitovanim dužničkin hartijama od vrijednosti</t>
  </si>
  <si>
    <t>442, 443, 444</t>
  </si>
  <si>
    <t>445, 446</t>
  </si>
  <si>
    <t>45, 46, 47, 48, 49</t>
  </si>
  <si>
    <t>VI - Оstale оbaveze (048 do 052)</t>
  </si>
  <si>
    <t>1. Ostale obaveze</t>
  </si>
  <si>
    <t>2. Odložene poreske obaveze</t>
  </si>
  <si>
    <t>3. Razgraničenja</t>
  </si>
  <si>
    <t>4. Obaveze po osnovu članstva</t>
  </si>
  <si>
    <t>5. Rezervisanja</t>
  </si>
  <si>
    <t>470,471, 479</t>
  </si>
  <si>
    <t>480, 481</t>
  </si>
  <si>
    <t xml:space="preserve">NETO IMOVINA </t>
  </si>
  <si>
    <t>I - Osnovni kapital (055-056+057+058)</t>
  </si>
  <si>
    <t>2. Otkupljene sopstvene akcije</t>
  </si>
  <si>
    <t xml:space="preserve">1. Akcijski kapital </t>
  </si>
  <si>
    <t>3. Udjeli</t>
  </si>
  <si>
    <t>4. Neto imovina dobrovoljnog penzijskog fonda</t>
  </si>
  <si>
    <t>II - Rezerve (060+061)</t>
  </si>
  <si>
    <t>2. Ostale kapitalne rezerve</t>
  </si>
  <si>
    <t>III - Revalorizacione rezerve (063 dо 065)</t>
  </si>
  <si>
    <t>1. Revalorizacione rezerve po osnovu revalorizacije finansijskih sredstava po fer vrijednosti kroz ostali ukupni rezultat</t>
  </si>
  <si>
    <t>2. Revalorizacione rezerve za instrumenata zaštite</t>
  </si>
  <si>
    <t>3. Ostale revalorizacione rezerve</t>
  </si>
  <si>
    <t>1. Zakonske rezerve</t>
  </si>
  <si>
    <t>2. Ostale rezerve</t>
  </si>
  <si>
    <t>V - Dobit (070+071)</t>
  </si>
  <si>
    <t>069</t>
  </si>
  <si>
    <t>070</t>
  </si>
  <si>
    <t>071</t>
  </si>
  <si>
    <t>1. Akunmulirana, nerasporedjeni dobitak ranijih godina</t>
  </si>
  <si>
    <t>2. Dobitak tekuće godine</t>
  </si>
  <si>
    <t>VI - Gubitak (073+074)</t>
  </si>
  <si>
    <t>1. Akumulirani, nepokriveni gubitak ranijih godina</t>
  </si>
  <si>
    <t>2. Gubitak tekuće godine</t>
  </si>
  <si>
    <t>072</t>
  </si>
  <si>
    <t>073</t>
  </si>
  <si>
    <t>074</t>
  </si>
  <si>
    <t>B. UKUPNE ОBАVЕZЕ (027+030+036+039+042+047)</t>
  </si>
  <si>
    <t>V. UKUPNA NETO IMOVINA (054+059+062+066+069-072)</t>
  </si>
  <si>
    <t>075</t>
  </si>
  <si>
    <t>G. BROJ EMITOVANIH AKCIJA/UDJELA</t>
  </si>
  <si>
    <t>076</t>
  </si>
  <si>
    <t>077</t>
  </si>
  <si>
    <t>Đ.NETO IMOVIN PО UDJELU/АКCIJI (075/076)</t>
  </si>
  <si>
    <t xml:space="preserve">Е.VANBILANSNE EVIDENCIJE   </t>
  </si>
  <si>
    <t>1. Vanbilansna aktiva</t>
  </si>
  <si>
    <t>2. Vanbilansna pasiva</t>
  </si>
  <si>
    <t>078</t>
  </si>
  <si>
    <t>079</t>
  </si>
  <si>
    <t>BILANS STANJA INVESTICIONOG FONDA</t>
  </si>
  <si>
    <t xml:space="preserve">JIB  investicionog fonda: </t>
  </si>
  <si>
    <t xml:space="preserve">Naziv fonda: DUIF Polara Invest - OAIF ADRIATIC BALANCED      </t>
  </si>
  <si>
    <t>I - Poslovni prihodi (202 dо205)</t>
  </si>
  <si>
    <t>202</t>
  </si>
  <si>
    <t>203</t>
  </si>
  <si>
    <t>204</t>
  </si>
  <si>
    <t>205</t>
  </si>
  <si>
    <t>2. Prihodi od kamata</t>
  </si>
  <si>
    <t>1. Prihodi od  dividendi</t>
  </si>
  <si>
    <t>3. Amortizacija premije /diskonta/ po osnovu hartija od vrijednosti po amortizovanoj vrijednosti</t>
  </si>
  <si>
    <t>201</t>
  </si>
  <si>
    <t>II - Realizovani dobici (207 dо 211)</t>
  </si>
  <si>
    <t>1. Realizovani dobici po osnovu prodaje finansijskih sredstava po fer vrijednosti kroz bilans uspjeha</t>
  </si>
  <si>
    <t>2. Realizovani dobici po osnovu prodaje finansijskih sredstava po fer vrijednosti kroz ostali ukupni rezultat</t>
  </si>
  <si>
    <t>3. Realizovani dobici po osnovu prodaje finansijskih sredstava po amortizovanoj vrijednosti</t>
  </si>
  <si>
    <t>4. Realizovane pozitivne kursne razlike</t>
  </si>
  <si>
    <t>5. Ostali realizovani dobici</t>
  </si>
  <si>
    <t>206</t>
  </si>
  <si>
    <t>207</t>
  </si>
  <si>
    <t>208</t>
  </si>
  <si>
    <t>209</t>
  </si>
  <si>
    <t>210</t>
  </si>
  <si>
    <t>211</t>
  </si>
  <si>
    <t>III - Poslovni rashodi (213 dо 218)</t>
  </si>
  <si>
    <t>2. Troškovi kupovine i prodaje hartija od vrijednosti</t>
  </si>
  <si>
    <t>3. Naknada članovima Nadzornog odbora</t>
  </si>
  <si>
    <t>4. Naknada banci depozitaru</t>
  </si>
  <si>
    <t>5. Rashodi po osnovu poreza</t>
  </si>
  <si>
    <t>IV - Realizovni gubici (220 dо 224)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</si>
  <si>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</si>
  <si>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</si>
  <si>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</si>
  <si>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</si>
  <si>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</si>
  <si>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</si>
  <si>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</si>
  <si>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</si>
  <si>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</si>
  <si>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</si>
  <si>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</si>
  <si>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1. Realizovani gubici po osnovu prodaje finansijskih sredstava po fer vrijednosti kroz bilans uspjeha</t>
  </si>
  <si>
    <t>2. Realizovani gubici po osnovu prodaje finansijskih sredstava po fer vrijednosti kroz ostali ukupni rezultat</t>
  </si>
  <si>
    <t>3. Realizovani gubici po osnovu prodaje finansijskih sredstava po amortizovanoj vrijednosti</t>
  </si>
  <si>
    <t>4. Realizovane negativne kursne razlike</t>
  </si>
  <si>
    <t>5. Ostali realizovani gubici</t>
  </si>
  <si>
    <t>6. Ostali dozvoljeni rashodi fonda</t>
  </si>
  <si>
    <t>223</t>
  </si>
  <si>
    <t>224</t>
  </si>
  <si>
    <t>V - Finansijski prihodi (226)</t>
  </si>
  <si>
    <t>1. Ostali finansijski prihodi</t>
  </si>
  <si>
    <t>VI - Finansijski rashodi (228+229)</t>
  </si>
  <si>
    <t>225</t>
  </si>
  <si>
    <t>226</t>
  </si>
  <si>
    <t>227</t>
  </si>
  <si>
    <t>228</t>
  </si>
  <si>
    <t>229</t>
  </si>
  <si>
    <t>1.Realizovana dobit (201+206-212-219+225-227)</t>
  </si>
  <si>
    <t>2. Realizovani gubitak (201+206-212-219+225-227)</t>
  </si>
  <si>
    <t>V. NEREALIZOVANI DOBICI I GUBICI</t>
  </si>
  <si>
    <t>I - Nerealizovani dobici (233 dо 238)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</si>
  <si>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</si>
  <si>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</si>
  <si>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</si>
  <si>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</si>
  <si>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</si>
  <si>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</si>
  <si>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</si>
  <si>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</si>
  <si>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</si>
  <si>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</si>
  <si>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</si>
  <si>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</si>
  <si>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</si>
  <si>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</si>
  <si>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1. Nerealizovani dobici od finansijskih sredstava po fer vrijednosti kroz bilans uspjeha po osnovu svođenja na fer vrijednost</t>
  </si>
  <si>
    <t>2. Nerealizovani dobici od finansijskih obaveza po fer vrijednosti kroz bilans uspjeha po osnovu svođenja na fer vrijednost</t>
  </si>
  <si>
    <t>3. Nerealizovane pozitivne kursne razlike</t>
  </si>
  <si>
    <t>724, 725, 726</t>
  </si>
  <si>
    <t>II - Nerealizovani gubici (240 dо 246)</t>
  </si>
  <si>
    <t>1. Nerealizovani gubici od finansijskih sredstava po fer vrijednosti kroz bilans uspjeha po osnovu svođenja na fer vrijednost</t>
  </si>
  <si>
    <t>2. Nerealizovani gubici od finansijskih obaveza po fer vrijednosti kroz bilans uspjeha po osnovu svođenja na fer vrijednost</t>
  </si>
  <si>
    <t>3. Nerealizovane negaitivne kursne razlike</t>
  </si>
  <si>
    <t>4. Nerealizovani dobici po osnovu derivata</t>
  </si>
  <si>
    <t>4. Nerealizovani gubici po osnovu derivata</t>
  </si>
  <si>
    <t>5. Kreditnih gubitaka od obezvređenja vrijednosti finansijskih sredstava</t>
  </si>
  <si>
    <t xml:space="preserve"> 5. Umanjenje prethodno priznatih kreditnih gubitaka od obezvređenja</t>
  </si>
  <si>
    <t>7. Ostali nerealizovani gubici</t>
  </si>
  <si>
    <t>244</t>
  </si>
  <si>
    <t>245</t>
  </si>
  <si>
    <t>246</t>
  </si>
  <si>
    <t>624, 625</t>
  </si>
  <si>
    <t>D. UKUPNA NEREALIZOVANA DOBIT (GUBITAK) PRIJE OPOREZIVANJA</t>
  </si>
  <si>
    <t>1. Ukupna nerealizovana dobit (232-239)</t>
  </si>
  <si>
    <t>247</t>
  </si>
  <si>
    <t>248</t>
  </si>
  <si>
    <t>2. Ukupni nerealizovani gubitak (239-232)</t>
  </si>
  <si>
    <t>1. Ukupna dobit prije oporezivanja</t>
  </si>
  <si>
    <t>2. Ukupan gubitak prije oporezivanja</t>
  </si>
  <si>
    <t>Đ. UKUPNA  DOBIT (GUBITAK) PRIJE OPOREZIVANJA</t>
  </si>
  <si>
    <t>1. Tekući porez na dobit</t>
  </si>
  <si>
    <t>2. Odloženi porez na dobit</t>
  </si>
  <si>
    <t>249</t>
  </si>
  <si>
    <t>250</t>
  </si>
  <si>
    <t>251</t>
  </si>
  <si>
    <t>252</t>
  </si>
  <si>
    <t>253</t>
  </si>
  <si>
    <t>Ž. UKUPNA DOBIT (GUBITAK) POSLIJE OPOREZIVANJA</t>
  </si>
  <si>
    <t>E. POREZ NA DOBIT (252+253)</t>
  </si>
  <si>
    <t>1. Ukupna dobit poslije oporezivanja (249±251)</t>
  </si>
  <si>
    <t>2. Ukupan gubitak poslije oporezivanja (250±251)</t>
  </si>
  <si>
    <t>IZVJEŠTAJ O OSTALOM UKUPNOM REZULTATU</t>
  </si>
  <si>
    <t>Z. OSTALI UKUPNI REZULTAT (257+262)</t>
  </si>
  <si>
    <t>1.1. Povećanje (smanjenje) fer vrijednosti dužničkih instrumenata po fer vrijednosti kroz ostali ukupni rezultat</t>
  </si>
  <si>
    <t>1.2. Efekti proistekli iz transakcija zaštite</t>
  </si>
  <si>
    <t>1.3. Ostale stavke koje mogu biti reklasifikovane u bilans uspjeha</t>
  </si>
  <si>
    <t>1.4. Porez na dobit koji se odnosi na ove stavke</t>
  </si>
  <si>
    <t>256</t>
  </si>
  <si>
    <t>254</t>
  </si>
  <si>
    <t>255</t>
  </si>
  <si>
    <t>257</t>
  </si>
  <si>
    <t>258</t>
  </si>
  <si>
    <t>259</t>
  </si>
  <si>
    <t>260</t>
  </si>
  <si>
    <t>261</t>
  </si>
  <si>
    <t>2. Stavke koje neće biti reklasifikovane u bilans uspjeha (±263±264-265)</t>
  </si>
  <si>
    <t>1. Stavke koje mogu biti reklasifikovane u bilans uspjeha (±258±259±260-261)</t>
  </si>
  <si>
    <t>2.1. Povećanje (smanjenje) fer vrijednosti vlasničkih instrumenata po fer vrijednosti kroz stalni ukupni rezultat</t>
  </si>
  <si>
    <t>2.2. Ostale stavke koje neće biti reklasifikovane u bilans uspjeha</t>
  </si>
  <si>
    <t>2.3. Porez na dobit koji se odnosi na ove stavke</t>
  </si>
  <si>
    <t>Promjena na 530 (dio)</t>
  </si>
  <si>
    <t xml:space="preserve">Promjena na 531 </t>
  </si>
  <si>
    <t>Promjena na 532 (dio)</t>
  </si>
  <si>
    <t>Odloženi porez</t>
  </si>
  <si>
    <t>I. POVEĆANJE (SMANJENJE) NETO IMOVINE - UKUPNI REZULTAT</t>
  </si>
  <si>
    <t>1.Povećanje neto imovine fonda (254 ili 255±256)</t>
  </si>
  <si>
    <t>2. Smanjenje neto imovine fonda (254 ili 255±256)</t>
  </si>
  <si>
    <t>262</t>
  </si>
  <si>
    <t>263</t>
  </si>
  <si>
    <t>264</t>
  </si>
  <si>
    <t>265</t>
  </si>
  <si>
    <t>266</t>
  </si>
  <si>
    <t>267</t>
  </si>
  <si>
    <t>268</t>
  </si>
  <si>
    <t>J. ZARADA PO AKCIJI</t>
  </si>
  <si>
    <t>1. Osnovna zarada po akciji</t>
  </si>
  <si>
    <t>2. Rezrijeđena zarada po akciji</t>
  </si>
  <si>
    <t>269</t>
  </si>
  <si>
    <t>Pero Jandić</t>
  </si>
  <si>
    <t>Pero Jandrić</t>
  </si>
  <si>
    <t>Stanje na dan 31.12. prethodnog obračunskog perioda</t>
  </si>
  <si>
    <t>Efekti retroaktivne primjene promjene računovodstvenih politika</t>
  </si>
  <si>
    <t>Efekti retroaktivnog prepravljanja iznosa priznatih u skladu sa MRS8</t>
  </si>
  <si>
    <t>Dobit (gubitak) za period</t>
  </si>
  <si>
    <t>Ostali ukupni rezultati za period</t>
  </si>
  <si>
    <t>Ukupni rezultat (±305±306)</t>
  </si>
  <si>
    <t xml:space="preserve">Povećanje po osnovu izdatih udjela/akcija </t>
  </si>
  <si>
    <t xml:space="preserve">Smanjenje po  osnovu povlačenja udjela/akcija </t>
  </si>
  <si>
    <t>Objavljene dividende i drugi vidovi raspodjele dobiti</t>
  </si>
  <si>
    <t>Ostale promjene</t>
  </si>
  <si>
    <t>Stanje na dan 31.12. tekućeg obračunskog perioda (304±307+308-309+310-311-312±313)</t>
  </si>
  <si>
    <t>Ponovo iskazano stanje na dan 01.01. tekućeg obračunskog perioda</t>
  </si>
  <si>
    <t>BILANS  TOKOVA GOTOVINE</t>
  </si>
  <si>
    <t>(Izvještaj о tokovima gotovine)</t>
  </si>
  <si>
    <t>Prilog 4.</t>
  </si>
  <si>
    <t xml:space="preserve">Pozicija </t>
  </si>
  <si>
    <t>Napomena</t>
  </si>
  <si>
    <t>Oznaka (+)/(-)</t>
  </si>
  <si>
    <t>Oznaka za AOP</t>
  </si>
  <si>
    <t>Теkući godina</t>
  </si>
  <si>
    <t>TOKOVI GOTOVINE IZ POSLOVNIH AKTIVNOSTI</t>
  </si>
  <si>
    <t>1.1.</t>
  </si>
  <si>
    <t>1.2.</t>
  </si>
  <si>
    <t>2.2.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</si>
  <si>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</si>
  <si>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</si>
  <si>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</si>
  <si>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</si>
  <si>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</si>
  <si>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</si>
  <si>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</si>
  <si>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</si>
  <si>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</si>
  <si>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</si>
  <si>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</si>
  <si>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</si>
  <si>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</si>
  <si>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Prilivi od prodaje finansijskih sredstava po fer vrijednosti kroz bilans uspjeha</t>
  </si>
  <si>
    <t>Prilivi od prodaje finansijskih sredstava po fer vrijednosti kroz ukupni rezultat</t>
  </si>
  <si>
    <t>Prilivi od prodaje finansijskih sredstava po amortizovanoj vrijednosti</t>
  </si>
  <si>
    <t>Odlivi po osnovu ulaganja u finansijska sredstava po fer vrijednosti kroz ukupni rezultat</t>
  </si>
  <si>
    <t>Odlivi po osnovu ulaganja u finansijska sredstava po fer vrijednosti kroz bilans uspjeha</t>
  </si>
  <si>
    <t>Odlivi po osnovu ulaganja u finansijska sredstava po amortizovanoj vrijednosti</t>
  </si>
  <si>
    <t>Prilivi od kamata</t>
  </si>
  <si>
    <t>Prilivi od dividendi</t>
  </si>
  <si>
    <t>Odlivi po osnovu plaćenih naknada društvu za upravljanje</t>
  </si>
  <si>
    <t>Odlivi po osnovu plaćenih transakcijskih troškova pri kuovini I prodaji ulaganja</t>
  </si>
  <si>
    <t>Odlivi po osnovu plaćenih naknada depozitaru</t>
  </si>
  <si>
    <t>Odlivi po osnovu plaćenih naknada članovima nadzornog odbora</t>
  </si>
  <si>
    <t>Odlivi po osnovu plaćenog poreza na dobit</t>
  </si>
  <si>
    <t>Ostali prilivi iz poslovne aktivnosti</t>
  </si>
  <si>
    <t>Ostali odlivi iz poslovnih aktivnosti</t>
  </si>
  <si>
    <t>A.</t>
  </si>
  <si>
    <t>(+)</t>
  </si>
  <si>
    <t>(-)</t>
  </si>
  <si>
    <t>(+) (-)</t>
  </si>
  <si>
    <t>TOKOVI GOTOVINE IZ AKTIVNOSTI INVESTIRANJA</t>
  </si>
  <si>
    <t>2.1.</t>
  </si>
  <si>
    <t>Prilivi po osnovu izdatih udjela/akcija</t>
  </si>
  <si>
    <t>Odlivi po osnovu povlačenja udjela/akcija</t>
  </si>
  <si>
    <t>2.3.</t>
  </si>
  <si>
    <t>Odlivi po osnovu otkupa sopstvenih akcija</t>
  </si>
  <si>
    <t>2.4.</t>
  </si>
  <si>
    <t>Prilivi po osnovu uplate penzijskih doprinosa dobrovoljnog penzijskog fonda</t>
  </si>
  <si>
    <t>2.5.</t>
  </si>
  <si>
    <t>Odlivi po osnovu isplate akumuliranih sredstava dobrovoljnog penzijskog fonda</t>
  </si>
  <si>
    <t>2.6.</t>
  </si>
  <si>
    <t>Odlivi po osnovu isplaćenih dividendi</t>
  </si>
  <si>
    <t>2.7.</t>
  </si>
  <si>
    <t>Prilivi po osnovu zaduživanja</t>
  </si>
  <si>
    <t>2.8.</t>
  </si>
  <si>
    <t>Odlivi po osnovu otplate dugova</t>
  </si>
  <si>
    <t>2.9.</t>
  </si>
  <si>
    <t>Prilivi po osnovu emitovanih dužničkih instrumenata</t>
  </si>
  <si>
    <t xml:space="preserve">2.10. </t>
  </si>
  <si>
    <t>Odlivi po osnovu plaćanja po emitovanim dužničkim instrumentima</t>
  </si>
  <si>
    <t>2.11.</t>
  </si>
  <si>
    <t>Ostali prilivi iz finansijskih aktivnosti</t>
  </si>
  <si>
    <t>Ostali odlivi iz finansijskih aktivnosti</t>
  </si>
  <si>
    <t>B.</t>
  </si>
  <si>
    <t>Neto tok gotovine koji je generisan (korišćen) u poslovnim aktivnostima (401 do 415)</t>
  </si>
  <si>
    <t>Neto tok gotovine koji je generisan (korišćen) u  aktivnostima finansiranja (417 do 428)</t>
  </si>
  <si>
    <t>NETO POVEĆANJE/SMANJENJE GOTOVINE I GOTOVINSKIH EKVIVALENATA (A-B)</t>
  </si>
  <si>
    <t>GOTOVINA I GOTOVINSKI EKVIVALENT NA POČETKU PERIODA</t>
  </si>
  <si>
    <t>EFEKTI PROMJRNE DEVIZNIH KURSEVA GOTOVINE I GOTOVINSKIH EKVIVALENATA</t>
  </si>
  <si>
    <t>GOTOVINAI GOTOVINSKI EKVIVALENT NA KRAJU PERIODA (3+4+5)</t>
  </si>
  <si>
    <t>U Banja Luci                                            Lice sa licencom                                          MP</t>
  </si>
  <si>
    <t xml:space="preserve">IZVJEŠTAJ О FINANSIJSKIM  POKAZATELJIMA PO UDJELU ILI AKCIJI </t>
  </si>
  <si>
    <t>INVESTICIONOG FONDA</t>
  </si>
  <si>
    <t>Vrijednost neto imovine pо udjelu/акciji fonda na početku perioda</t>
  </si>
  <si>
    <t>Vrijednost neto imovine fonda po udjelu/akciji fonda na kraju perioda</t>
  </si>
  <si>
    <t>Neto imovina fonda na početku perioda (KM)</t>
  </si>
  <si>
    <t>Vrijednost udjela nа početku perioda (KM)</t>
  </si>
  <si>
    <t>Neto imovina fonda na kraju perioda (KM)</t>
  </si>
  <si>
    <t>Vrijednost udjela na kraju perioda (KM)</t>
  </si>
  <si>
    <t>Isplaćeni iznos investitorima u toku godine (KM)</t>
  </si>
  <si>
    <t>3. Акciје zatvorenih  investicionih fondova</t>
  </si>
  <si>
    <t>4. Ukupna ulaganja u akcije domaćih izdavalaca</t>
  </si>
  <si>
    <t>II - Акcije stranih izdavalaca</t>
  </si>
  <si>
    <t>3. Akcije ZIF</t>
  </si>
  <si>
    <t>4. Ukupna ulaganja u akcije stranih izdavalaca</t>
  </si>
  <si>
    <t>III - Ukupna ulaganja u akcije</t>
  </si>
  <si>
    <t>II - ОBVEZNICE</t>
  </si>
  <si>
    <t>I - Obveznice domaćih izdavalaca</t>
  </si>
  <si>
    <t>II  - Obveznice stranih izdavalaca</t>
  </si>
  <si>
    <t>2. Obveznice jedinica lokalne samouprave i obveznice drug.prav.lica izd uz garan Vlade RS</t>
  </si>
  <si>
    <t>1. Obveznice međunarodnih finansijskih institucija</t>
  </si>
  <si>
    <t>2. Obveznice stranih država</t>
  </si>
  <si>
    <t>3. Obveznice stranih pravnih lica</t>
  </si>
  <si>
    <t>4. Ukupna ulaganja u strane obveznice</t>
  </si>
  <si>
    <t>1. Depozitne potvrde</t>
  </si>
  <si>
    <t>2.  Trezorski zapisi</t>
  </si>
  <si>
    <t>4. Коmercijalni zapisi</t>
  </si>
  <si>
    <t>5. Udjeli otvorenih investicionih fondova</t>
  </si>
  <si>
    <t>6. Ostale hartije od vrijednosti</t>
  </si>
  <si>
    <t>7. Ukupna ulaganja u druge HOV domaćih izdavalaca</t>
  </si>
  <si>
    <t>3  Blagajnički zapisi</t>
  </si>
  <si>
    <t>2. Тrezorski zapisi</t>
  </si>
  <si>
    <t>5. Udjeli otvorenih invest.fondova</t>
  </si>
  <si>
    <t>7. Ukupna ulaganja u drugeHOVstranih izdavalaca</t>
  </si>
  <si>
    <t>1. Kratkoročni depoziti</t>
  </si>
  <si>
    <t>2. Dugoročni depoziti</t>
  </si>
  <si>
    <t>3. Ostali plasmani</t>
  </si>
  <si>
    <t xml:space="preserve">Vladan Jović                     </t>
  </si>
  <si>
    <t xml:space="preserve">IZVJEŠTAJ О STRUKTURI SREDSTAVA INVESTICIONOG FONDA (PО VRSTAMA) </t>
  </si>
  <si>
    <t>Učešće u imovini fonda (u %)</t>
  </si>
  <si>
    <t>Ukupno repo poslovi (pasiva)</t>
  </si>
  <si>
    <t>B.   OBVEZNICE I DRUGE DUŽNIČKE HARTIJE OD VRIJEDNOSTI</t>
  </si>
  <si>
    <t>I- Obveznice i druge dužničke hartije od vrijednosti domaćih izdavalaca</t>
  </si>
  <si>
    <t>2. Obveznice jedinica teritorijalne autonomije i lokalne samoprave i obveznice drugih pravnih lica izdate uz garanciju Vlade RS</t>
  </si>
  <si>
    <t>3. Depozitne potvrde, komercijalni zapisi, obveznice i druge dužničke HOV</t>
  </si>
  <si>
    <t>4. Obveznice ostalih pravnih lica</t>
  </si>
  <si>
    <t>5. Komercijalni zapisi ostalih parvnih lica</t>
  </si>
  <si>
    <t>II - Obveznice i druge dužničke hov stranih izdavalaca</t>
  </si>
  <si>
    <t>Ukupno za: Obveznice i druge dužničke hov domaćih izdavalaca</t>
  </si>
  <si>
    <t>III - Udjeli investicionih  fondova</t>
  </si>
  <si>
    <t>IV - Druge hov domaćih izdavalaca</t>
  </si>
  <si>
    <t>V - Druge hov stranih izdavalaca</t>
  </si>
  <si>
    <t>VI - Amortizovane obveznice i druge duž.hov</t>
  </si>
  <si>
    <t>A. АКCIЈЕ</t>
  </si>
  <si>
    <t xml:space="preserve">Izvještaj o nerealizovanim dobicima/gubicima investicionog fonda </t>
  </si>
  <si>
    <t>UKUPNO</t>
  </si>
  <si>
    <t>2. Finansijska sredstva po fer vrijednosti kroz ostali ukupni rezultat (008 do 010)</t>
  </si>
  <si>
    <t>3. Finansijska sredstva po amortizovanoj vrijednosti (012 do 015)</t>
  </si>
  <si>
    <t xml:space="preserve">3.1. Dužnički instrumenti po amortizovanoj vrijednosti </t>
  </si>
  <si>
    <t>330 do 339</t>
  </si>
  <si>
    <t>6. Ispravka vrijednosti ostalih potraživanja i sredstava koji nisu finansijska sredstva</t>
  </si>
  <si>
    <t>Učešće u vlasništvu izdavaoca (%)</t>
  </si>
  <si>
    <t>Bobar banka - u stečaju</t>
  </si>
  <si>
    <t>ČAJAVEC-MEGA AD BANJA LUKA</t>
  </si>
  <si>
    <t>Fabrika stočne hrane a.d. Nova topola - u stečaju</t>
  </si>
  <si>
    <t>Građevinar a.d. Novi Grad - u stečaju</t>
  </si>
  <si>
    <t>Inbel a.d. Banja Luka - u stečaju</t>
  </si>
  <si>
    <t>KP Komunalac a.d. Foča</t>
  </si>
  <si>
    <t>Prijedorčanka a.d. Prijedor</t>
  </si>
  <si>
    <t>Prehrana PI a.d. Gradiška - u stečaju</t>
  </si>
  <si>
    <t xml:space="preserve">Ratarstvo a.d. Nova Topola - u stečaju </t>
  </si>
  <si>
    <t>RAFINERIJA ULJA AD MODRIČA</t>
  </si>
  <si>
    <t>PVIK Izvor a.d. Foča</t>
  </si>
  <si>
    <t>Revaloriz. finansijskih sredstava po fer vrijed. kroz ostali ukupni rezultat</t>
  </si>
  <si>
    <t>Revaloriz. rezerve po osnovu instrumenata zaštite</t>
  </si>
  <si>
    <t>Kumulativni nerealizovani D/G priznat kroz bilans uspjeha</t>
  </si>
  <si>
    <t>Narealizovani D/G priznat kroz bilans uspjeha za tekući period</t>
  </si>
  <si>
    <t>Amortizacija diskonta (premije) fin. sr. po amortizavanoj vrijednosti</t>
  </si>
  <si>
    <t>Vrijednost na dan izvještavanja (KM)</t>
  </si>
  <si>
    <t>Nabavna vrijednost (KM)</t>
  </si>
  <si>
    <t>Nominalna vrijednost kolaterala (KM)</t>
  </si>
  <si>
    <t>IZVJEŠTAJ O STRUKTURI OBAVEZA INVESTICIONOG FONDA</t>
  </si>
  <si>
    <t>Prioritne akcije</t>
  </si>
  <si>
    <t>B. REALIZOVANA DOBIT (GUBITAK) PRIJE OPOREZIVANJA</t>
  </si>
  <si>
    <t>Ukupna nabavna vrijednost (KM)</t>
  </si>
  <si>
    <t>Ukupna prodajna vrijednost (KM)</t>
  </si>
  <si>
    <t>Realizovani dobitak (gubitak) (KM)  (5-4)</t>
  </si>
  <si>
    <t>O</t>
  </si>
  <si>
    <t>Nabavna vrijednost po akciji (KM)</t>
  </si>
  <si>
    <t>4 (2x3)</t>
  </si>
  <si>
    <t>Vrijednost pо акciji na dаn izvještaja (KM)</t>
  </si>
  <si>
    <t>Ukupna vrijednost na dan izvještavanja (KM)</t>
  </si>
  <si>
    <t>Ukupna nominalna vrijednost (KM)</t>
  </si>
  <si>
    <t>Ukupna vrijednost na dan izvještavnja (KM)</t>
  </si>
  <si>
    <t>Pozitivna vrijednost na dan bilansa (KM)</t>
  </si>
  <si>
    <t>Negativna vrijednost na dan bilansa (KM)</t>
  </si>
  <si>
    <t>Vrijednost na dan (KM)</t>
  </si>
  <si>
    <t>Nominalna vrijednost (KM)</t>
  </si>
  <si>
    <t>Ukupna ulaganja u: Redovne akcije</t>
  </si>
  <si>
    <t>Ukupna vrijednost na datum izvještavanja (KM)</t>
  </si>
  <si>
    <t>Nabavna vrijednost akcija (KM)</t>
  </si>
  <si>
    <t>Fer vrijednost na datum izvještavanja (KM)</t>
  </si>
  <si>
    <t>Prihod od kamate (KM)</t>
  </si>
  <si>
    <t>Iznos isplate (KM)</t>
  </si>
  <si>
    <t>Nerealizovani dobitak(gubitak) (KM)</t>
  </si>
  <si>
    <t>Pero Jandrić _____________________</t>
  </si>
  <si>
    <t>Vladan Jović _____________________</t>
  </si>
  <si>
    <t>Ukupno: 29</t>
  </si>
  <si>
    <t>Ukupno za: Domaći izdavaoci</t>
  </si>
  <si>
    <t>Ukupno za: AKCIJE</t>
  </si>
  <si>
    <t>Maja Branković</t>
  </si>
  <si>
    <t xml:space="preserve">                                                 Maja Brankovic</t>
  </si>
  <si>
    <t>Maja Brankovic</t>
  </si>
  <si>
    <t>nа dаn 30.06.2026.godine</t>
  </si>
  <si>
    <t>30.06.2026. god.</t>
  </si>
  <si>
    <t>Broj licence: SRT-0650/26</t>
  </si>
  <si>
    <t>Dana, 30.06.2026. god.</t>
  </si>
  <si>
    <t>III - ISPLATE POVEZANIM LICIMA za period 01.01.-30.06.2026.</t>
  </si>
  <si>
    <t>II - PRIHODI ОD POVEZANIH LICA za period оd  01.01.-30.06.2026.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</si>
</sst>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.00000"/>
    <numFmt numFmtId="166" formatCode="0.0000"/>
    <numFmt numFmtId="167" formatCode="#,##0.0000"/>
    <numFmt numFmtId="168" formatCode="#,##0\ _D_i_n_."/>
    <numFmt numFmtId="169" formatCode="0.0"/>
  </numFmts>
  <fonts count="60" x14ac:knownFonts="1">
    <font>
      <sz val="10"/>
      <name val="Arial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0"/>
      <name val="Cambria"/>
      <family val="1"/>
      <charset val="238"/>
    </font>
    <font>
      <sz val="10"/>
      <color indexed="8"/>
      <name val="Cambria"/>
      <family val="1"/>
      <charset val="238"/>
    </font>
    <font>
      <b/>
      <sz val="10"/>
      <color indexed="8"/>
      <name val="Cambria"/>
      <family val="1"/>
      <charset val="238"/>
    </font>
    <font>
      <b/>
      <i/>
      <sz val="10"/>
      <color indexed="8"/>
      <name val="Cambria"/>
      <family val="1"/>
      <charset val="238"/>
    </font>
    <font>
      <sz val="9"/>
      <color indexed="8"/>
      <name val="Cambria"/>
      <family val="1"/>
      <charset val="238"/>
    </font>
    <font>
      <b/>
      <sz val="9"/>
      <color indexed="8"/>
      <name val="Cambria"/>
      <family val="1"/>
      <charset val="238"/>
    </font>
    <font>
      <b/>
      <i/>
      <sz val="9"/>
      <color indexed="8"/>
      <name val="Cambria"/>
      <family val="1"/>
      <charset val="238"/>
    </font>
    <font>
      <sz val="10"/>
      <name val="Cambria"/>
      <family val="1"/>
    </font>
    <font>
      <b/>
      <sz val="10"/>
      <name val="Cambria"/>
      <family val="1"/>
    </font>
    <font>
      <sz val="10"/>
      <color indexed="8"/>
      <name val="Cambria"/>
      <family val="1"/>
    </font>
    <font>
      <b/>
      <sz val="10"/>
      <color indexed="8"/>
      <name val="Cambria"/>
      <family val="1"/>
    </font>
    <font>
      <b/>
      <sz val="12"/>
      <name val="Cambria"/>
      <family val="1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indexed="8"/>
      <name val="Calibri"/>
      <family val="2"/>
      <charset val="238"/>
    </font>
    <font>
      <sz val="8"/>
      <color indexed="8"/>
      <name val="Arial Narrow"/>
      <family val="2"/>
      <charset val="238"/>
    </font>
    <font>
      <sz val="8"/>
      <name val="Cambria"/>
      <family val="1"/>
      <charset val="238"/>
    </font>
    <font>
      <sz val="8"/>
      <color indexed="8"/>
      <name val="Cambria"/>
      <family val="1"/>
      <charset val="238"/>
    </font>
    <font>
      <i/>
      <sz val="8"/>
      <name val="Cambria"/>
      <family val="1"/>
      <charset val="238"/>
    </font>
    <font>
      <b/>
      <sz val="8"/>
      <name val="Cambria"/>
      <family val="1"/>
      <charset val="238"/>
    </font>
    <font>
      <b/>
      <i/>
      <sz val="8"/>
      <name val="Cambria"/>
      <family val="1"/>
      <charset val="238"/>
    </font>
    <font>
      <b/>
      <sz val="8"/>
      <color indexed="8"/>
      <name val="Cambria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mbria"/>
      <family val="1"/>
      <scheme val="major"/>
    </font>
    <font>
      <b/>
      <sz val="8"/>
      <name val="Calibri"/>
      <family val="2"/>
      <scheme val="minor"/>
    </font>
    <font>
      <sz val="9"/>
      <name val="Cambria"/>
      <family val="1"/>
      <charset val="238"/>
      <scheme val="major"/>
    </font>
    <font>
      <sz val="8"/>
      <color theme="0"/>
      <name val="Arial"/>
      <family val="2"/>
    </font>
    <font>
      <sz val="9"/>
      <color indexed="8"/>
      <name val="Cambria"/>
      <family val="1"/>
      <scheme val="major"/>
    </font>
    <font>
      <b/>
      <sz val="9"/>
      <color indexed="8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0"/>
      <name val="Calibri"/>
      <family val="2"/>
      <scheme val="minor"/>
    </font>
    <font>
      <sz val="9"/>
      <color indexed="8"/>
      <name val="Cambria"/>
      <family val="1"/>
      <charset val="238"/>
      <scheme val="major"/>
    </font>
    <font>
      <i/>
      <sz val="9"/>
      <color indexed="8"/>
      <name val="Cambria"/>
      <family val="1"/>
      <charset val="238"/>
      <scheme val="major"/>
    </font>
    <font>
      <b/>
      <sz val="9"/>
      <color indexed="8"/>
      <name val="Cambria"/>
      <family val="1"/>
      <charset val="238"/>
      <scheme val="major"/>
    </font>
    <font>
      <sz val="10"/>
      <color rgb="FFFF0000"/>
      <name val="Cambria"/>
      <family val="1"/>
      <charset val="238"/>
      <scheme val="major"/>
    </font>
    <font>
      <sz val="9"/>
      <color rgb="FF000000"/>
      <name val="Cambria"/>
      <family val="1"/>
      <charset val="238"/>
      <scheme val="major"/>
    </font>
    <font>
      <sz val="10"/>
      <color rgb="FF7030A0"/>
      <name val="Cambria"/>
      <family val="1"/>
      <charset val="238"/>
      <scheme val="major"/>
    </font>
    <font>
      <sz val="10"/>
      <color theme="0"/>
      <name val="Cambria"/>
      <family val="1"/>
      <charset val="238"/>
      <scheme val="major"/>
    </font>
    <font>
      <sz val="8"/>
      <color rgb="FF080000"/>
      <name val="Arial Narrow"/>
      <family val="2"/>
      <charset val="238"/>
    </font>
    <font>
      <b/>
      <sz val="9"/>
      <name val="Cambria"/>
      <family val="1"/>
      <scheme val="major"/>
    </font>
    <font>
      <sz val="8"/>
      <name val="Cambria"/>
      <family val="1"/>
      <charset val="238"/>
      <scheme val="major"/>
    </font>
    <font>
      <sz val="8"/>
      <color theme="0" tint="-4.9989318521683403E-2"/>
      <name val="Cambria"/>
      <family val="1"/>
      <charset val="238"/>
      <scheme val="major"/>
    </font>
    <font>
      <i/>
      <sz val="8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sz val="8"/>
      <color indexed="8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6F6F6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0" tint="-0.499984740745262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theme="0" tint="-0.499984740745262"/>
      </right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rgb="FF808080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right" vertical="top"/>
    </xf>
    <xf numFmtId="0" fontId="31" fillId="0" borderId="0">
      <alignment horizontal="right" vertical="center"/>
    </xf>
  </cellStyleXfs>
  <cellXfs count="63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3" fontId="4" fillId="0" borderId="0" xfId="0" applyNumberFormat="1" applyFont="1"/>
    <xf numFmtId="49" fontId="4" fillId="0" borderId="0" xfId="0" applyNumberFormat="1" applyFont="1"/>
    <xf numFmtId="0" fontId="32" fillId="0" borderId="0" xfId="0" applyFont="1"/>
    <xf numFmtId="4" fontId="32" fillId="0" borderId="0" xfId="0" applyNumberFormat="1" applyFont="1"/>
    <xf numFmtId="0" fontId="32" fillId="4" borderId="0" xfId="0" applyFont="1" applyFill="1"/>
    <xf numFmtId="0" fontId="33" fillId="0" borderId="0" xfId="0" applyFont="1"/>
    <xf numFmtId="0" fontId="32" fillId="0" borderId="0" xfId="0" applyFont="1" applyAlignment="1">
      <alignment horizontal="right"/>
    </xf>
    <xf numFmtId="3" fontId="32" fillId="0" borderId="0" xfId="0" applyNumberFormat="1" applyFont="1"/>
    <xf numFmtId="0" fontId="32" fillId="0" borderId="0" xfId="0" applyFont="1" applyAlignment="1">
      <alignment wrapText="1"/>
    </xf>
    <xf numFmtId="0" fontId="32" fillId="0" borderId="0" xfId="0" applyFont="1" applyAlignment="1">
      <alignment horizontal="center"/>
    </xf>
    <xf numFmtId="49" fontId="32" fillId="0" borderId="0" xfId="0" applyNumberFormat="1" applyFont="1"/>
    <xf numFmtId="0" fontId="4" fillId="0" borderId="0" xfId="0" applyFont="1" applyAlignment="1">
      <alignment wrapText="1"/>
    </xf>
    <xf numFmtId="4" fontId="4" fillId="0" borderId="0" xfId="0" applyNumberFormat="1" applyFont="1"/>
    <xf numFmtId="49" fontId="5" fillId="0" borderId="0" xfId="0" applyNumberFormat="1" applyFont="1" applyAlignment="1">
      <alignment horizontal="center"/>
    </xf>
    <xf numFmtId="166" fontId="4" fillId="0" borderId="0" xfId="0" applyNumberFormat="1" applyFont="1"/>
    <xf numFmtId="2" fontId="4" fillId="0" borderId="0" xfId="0" applyNumberFormat="1" applyFont="1"/>
    <xf numFmtId="166" fontId="32" fillId="0" borderId="0" xfId="0" applyNumberFormat="1" applyFont="1"/>
    <xf numFmtId="2" fontId="32" fillId="0" borderId="0" xfId="0" applyNumberFormat="1" applyFont="1"/>
    <xf numFmtId="0" fontId="32" fillId="0" borderId="1" xfId="0" applyFont="1" applyBorder="1"/>
    <xf numFmtId="0" fontId="32" fillId="0" borderId="0" xfId="0" applyFont="1" applyAlignment="1">
      <alignment horizontal="center" vertical="top" wrapText="1"/>
    </xf>
    <xf numFmtId="166" fontId="32" fillId="0" borderId="0" xfId="0" applyNumberFormat="1" applyFont="1" applyAlignment="1">
      <alignment horizontal="right" wrapText="1"/>
    </xf>
    <xf numFmtId="0" fontId="32" fillId="0" borderId="2" xfId="0" applyFont="1" applyBorder="1"/>
    <xf numFmtId="0" fontId="32" fillId="0" borderId="0" xfId="2" applyFont="1"/>
    <xf numFmtId="0" fontId="32" fillId="4" borderId="0" xfId="5" applyFont="1" applyFill="1"/>
    <xf numFmtId="0" fontId="32" fillId="4" borderId="0" xfId="3" applyFont="1" applyFill="1"/>
    <xf numFmtId="0" fontId="32" fillId="4" borderId="0" xfId="3" applyFont="1" applyFill="1" applyAlignment="1">
      <alignment horizontal="center"/>
    </xf>
    <xf numFmtId="0" fontId="32" fillId="0" borderId="0" xfId="3" applyFont="1"/>
    <xf numFmtId="0" fontId="34" fillId="0" borderId="0" xfId="2" applyFont="1"/>
    <xf numFmtId="0" fontId="34" fillId="0" borderId="0" xfId="0" applyFont="1"/>
    <xf numFmtId="2" fontId="34" fillId="0" borderId="0" xfId="0" applyNumberFormat="1" applyFont="1"/>
    <xf numFmtId="0" fontId="34" fillId="4" borderId="0" xfId="3" applyFont="1" applyFill="1"/>
    <xf numFmtId="0" fontId="34" fillId="4" borderId="0" xfId="3" applyFont="1" applyFill="1" applyAlignment="1">
      <alignment horizontal="center"/>
    </xf>
    <xf numFmtId="0" fontId="34" fillId="0" borderId="0" xfId="3" applyFont="1"/>
    <xf numFmtId="0" fontId="35" fillId="0" borderId="0" xfId="0" applyFont="1"/>
    <xf numFmtId="2" fontId="35" fillId="0" borderId="0" xfId="0" applyNumberFormat="1" applyFont="1"/>
    <xf numFmtId="0" fontId="33" fillId="0" borderId="0" xfId="0" applyFont="1" applyAlignment="1">
      <alignment horizontal="center"/>
    </xf>
    <xf numFmtId="3" fontId="35" fillId="0" borderId="0" xfId="0" applyNumberFormat="1" applyFont="1"/>
    <xf numFmtId="2" fontId="36" fillId="0" borderId="0" xfId="0" applyNumberFormat="1" applyFont="1"/>
    <xf numFmtId="0" fontId="36" fillId="0" borderId="0" xfId="0" applyFont="1"/>
    <xf numFmtId="3" fontId="34" fillId="0" borderId="0" xfId="0" applyNumberFormat="1" applyFont="1"/>
    <xf numFmtId="0" fontId="32" fillId="0" borderId="0" xfId="0" applyFont="1" applyAlignment="1">
      <alignment horizontal="left"/>
    </xf>
    <xf numFmtId="49" fontId="32" fillId="0" borderId="0" xfId="0" applyNumberFormat="1" applyFont="1" applyAlignment="1">
      <alignment horizontal="left"/>
    </xf>
    <xf numFmtId="4" fontId="32" fillId="0" borderId="0" xfId="0" applyNumberFormat="1" applyFont="1" applyAlignment="1">
      <alignment horizontal="right" wrapText="1"/>
    </xf>
    <xf numFmtId="0" fontId="32" fillId="0" borderId="0" xfId="0" applyFont="1" applyAlignment="1">
      <alignment horizontal="left" wrapText="1"/>
    </xf>
    <xf numFmtId="3" fontId="32" fillId="0" borderId="1" xfId="0" applyNumberFormat="1" applyFont="1" applyBorder="1"/>
    <xf numFmtId="3" fontId="34" fillId="0" borderId="1" xfId="0" applyNumberFormat="1" applyFont="1" applyBorder="1"/>
    <xf numFmtId="0" fontId="32" fillId="0" borderId="1" xfId="0" applyFont="1" applyBorder="1" applyAlignment="1">
      <alignment horizontal="center"/>
    </xf>
    <xf numFmtId="4" fontId="32" fillId="0" borderId="1" xfId="0" applyNumberFormat="1" applyFont="1" applyBorder="1"/>
    <xf numFmtId="4" fontId="33" fillId="0" borderId="0" xfId="0" applyNumberFormat="1" applyFont="1"/>
    <xf numFmtId="0" fontId="37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33" fillId="0" borderId="0" xfId="0" applyNumberFormat="1" applyFont="1" applyAlignment="1">
      <alignment horizontal="center"/>
    </xf>
    <xf numFmtId="4" fontId="32" fillId="0" borderId="0" xfId="0" applyNumberFormat="1" applyFont="1" applyAlignment="1">
      <alignment horizontal="center"/>
    </xf>
    <xf numFmtId="4" fontId="32" fillId="0" borderId="0" xfId="0" applyNumberFormat="1" applyFont="1" applyAlignment="1">
      <alignment horizontal="left"/>
    </xf>
    <xf numFmtId="0" fontId="32" fillId="0" borderId="12" xfId="0" applyFont="1" applyBorder="1" applyAlignment="1">
      <alignment horizontal="center" wrapText="1"/>
    </xf>
    <xf numFmtId="0" fontId="32" fillId="0" borderId="12" xfId="0" applyFont="1" applyBorder="1" applyAlignment="1">
      <alignment wrapText="1"/>
    </xf>
    <xf numFmtId="2" fontId="32" fillId="0" borderId="12" xfId="0" applyNumberFormat="1" applyFont="1" applyBorder="1" applyAlignment="1">
      <alignment horizontal="center" wrapText="1"/>
    </xf>
    <xf numFmtId="0" fontId="33" fillId="0" borderId="12" xfId="0" applyFont="1" applyBorder="1" applyAlignment="1">
      <alignment wrapText="1"/>
    </xf>
    <xf numFmtId="166" fontId="32" fillId="0" borderId="12" xfId="0" applyNumberFormat="1" applyFont="1" applyBorder="1" applyAlignment="1">
      <alignment horizontal="right" wrapText="1"/>
    </xf>
    <xf numFmtId="4" fontId="32" fillId="0" borderId="12" xfId="0" applyNumberFormat="1" applyFont="1" applyBorder="1" applyAlignment="1">
      <alignment horizontal="right" wrapText="1"/>
    </xf>
    <xf numFmtId="0" fontId="32" fillId="0" borderId="12" xfId="0" applyFont="1" applyBorder="1"/>
    <xf numFmtId="0" fontId="8" fillId="5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/>
    </xf>
    <xf numFmtId="166" fontId="32" fillId="0" borderId="12" xfId="0" applyNumberFormat="1" applyFont="1" applyBorder="1"/>
    <xf numFmtId="0" fontId="33" fillId="0" borderId="12" xfId="0" applyFont="1" applyBorder="1"/>
    <xf numFmtId="0" fontId="32" fillId="0" borderId="12" xfId="0" applyFont="1" applyBorder="1" applyAlignment="1">
      <alignment vertical="center" wrapText="1"/>
    </xf>
    <xf numFmtId="4" fontId="32" fillId="0" borderId="12" xfId="0" applyNumberFormat="1" applyFont="1" applyBorder="1"/>
    <xf numFmtId="4" fontId="33" fillId="0" borderId="12" xfId="0" applyNumberFormat="1" applyFont="1" applyBorder="1"/>
    <xf numFmtId="3" fontId="32" fillId="0" borderId="12" xfId="0" applyNumberFormat="1" applyFont="1" applyBorder="1"/>
    <xf numFmtId="0" fontId="33" fillId="0" borderId="12" xfId="0" applyFont="1" applyBorder="1" applyAlignment="1">
      <alignment horizontal="center"/>
    </xf>
    <xf numFmtId="0" fontId="32" fillId="0" borderId="12" xfId="0" applyFont="1" applyBorder="1" applyAlignment="1">
      <alignment horizontal="center"/>
    </xf>
    <xf numFmtId="0" fontId="32" fillId="0" borderId="13" xfId="0" applyFont="1" applyBorder="1" applyAlignment="1">
      <alignment horizontal="center" wrapText="1"/>
    </xf>
    <xf numFmtId="0" fontId="33" fillId="0" borderId="12" xfId="0" applyFont="1" applyBorder="1" applyAlignment="1">
      <alignment horizontal="left"/>
    </xf>
    <xf numFmtId="49" fontId="32" fillId="0" borderId="12" xfId="0" applyNumberFormat="1" applyFont="1" applyBorder="1" applyAlignment="1">
      <alignment horizontal="center"/>
    </xf>
    <xf numFmtId="4" fontId="32" fillId="4" borderId="12" xfId="0" applyNumberFormat="1" applyFont="1" applyFill="1" applyBorder="1"/>
    <xf numFmtId="167" fontId="32" fillId="0" borderId="12" xfId="0" applyNumberFormat="1" applyFont="1" applyBorder="1"/>
    <xf numFmtId="49" fontId="32" fillId="0" borderId="0" xfId="0" applyNumberFormat="1" applyFont="1" applyAlignment="1">
      <alignment horizontal="center"/>
    </xf>
    <xf numFmtId="2" fontId="32" fillId="0" borderId="12" xfId="0" applyNumberFormat="1" applyFont="1" applyBorder="1" applyAlignment="1">
      <alignment wrapText="1"/>
    </xf>
    <xf numFmtId="4" fontId="4" fillId="0" borderId="12" xfId="0" applyNumberFormat="1" applyFont="1" applyBorder="1"/>
    <xf numFmtId="4" fontId="4" fillId="0" borderId="12" xfId="0" applyNumberFormat="1" applyFont="1" applyBorder="1" applyAlignment="1">
      <alignment wrapText="1"/>
    </xf>
    <xf numFmtId="2" fontId="32" fillId="0" borderId="12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right" vertical="center" wrapText="1"/>
    </xf>
    <xf numFmtId="4" fontId="13" fillId="6" borderId="12" xfId="0" applyNumberFormat="1" applyFont="1" applyFill="1" applyBorder="1" applyAlignment="1">
      <alignment horizontal="right" vertical="center" wrapText="1"/>
    </xf>
    <xf numFmtId="0" fontId="38" fillId="0" borderId="0" xfId="0" applyFont="1"/>
    <xf numFmtId="3" fontId="39" fillId="0" borderId="0" xfId="0" applyNumberFormat="1" applyFont="1"/>
    <xf numFmtId="4" fontId="40" fillId="0" borderId="0" xfId="0" applyNumberFormat="1" applyFont="1" applyAlignment="1">
      <alignment vertical="center"/>
    </xf>
    <xf numFmtId="4" fontId="37" fillId="0" borderId="0" xfId="0" applyNumberFormat="1" applyFont="1"/>
    <xf numFmtId="14" fontId="37" fillId="0" borderId="0" xfId="0" applyNumberFormat="1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wrapText="1"/>
    </xf>
    <xf numFmtId="2" fontId="37" fillId="0" borderId="0" xfId="0" applyNumberFormat="1" applyFont="1" applyAlignment="1">
      <alignment wrapText="1"/>
    </xf>
    <xf numFmtId="49" fontId="37" fillId="0" borderId="0" xfId="0" applyNumberFormat="1" applyFont="1" applyAlignment="1">
      <alignment wrapText="1"/>
    </xf>
    <xf numFmtId="4" fontId="37" fillId="0" borderId="1" xfId="0" applyNumberFormat="1" applyFont="1" applyBorder="1"/>
    <xf numFmtId="0" fontId="37" fillId="0" borderId="2" xfId="0" applyFont="1" applyBorder="1"/>
    <xf numFmtId="0" fontId="41" fillId="0" borderId="0" xfId="0" applyFont="1"/>
    <xf numFmtId="0" fontId="42" fillId="0" borderId="0" xfId="0" applyFont="1" applyAlignment="1">
      <alignment horizontal="left" wrapText="1"/>
    </xf>
    <xf numFmtId="4" fontId="42" fillId="0" borderId="0" xfId="0" applyNumberFormat="1" applyFont="1" applyAlignment="1">
      <alignment horizontal="right" wrapText="1"/>
    </xf>
    <xf numFmtId="0" fontId="32" fillId="0" borderId="14" xfId="0" applyFont="1" applyBorder="1" applyAlignment="1">
      <alignment horizontal="center"/>
    </xf>
    <xf numFmtId="0" fontId="32" fillId="0" borderId="12" xfId="0" applyFont="1" applyBorder="1" applyAlignment="1">
      <alignment horizontal="right"/>
    </xf>
    <xf numFmtId="3" fontId="32" fillId="0" borderId="12" xfId="0" applyNumberFormat="1" applyFont="1" applyBorder="1" applyAlignment="1">
      <alignment horizontal="center"/>
    </xf>
    <xf numFmtId="0" fontId="32" fillId="0" borderId="13" xfId="0" applyFont="1" applyBorder="1" applyAlignment="1">
      <alignment wrapText="1"/>
    </xf>
    <xf numFmtId="0" fontId="8" fillId="5" borderId="12" xfId="0" applyFont="1" applyFill="1" applyBorder="1" applyAlignment="1">
      <alignment horizontal="center" vertical="center" wrapText="1"/>
    </xf>
    <xf numFmtId="4" fontId="8" fillId="5" borderId="12" xfId="0" applyNumberFormat="1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top" wrapText="1"/>
    </xf>
    <xf numFmtId="3" fontId="8" fillId="5" borderId="12" xfId="0" applyNumberFormat="1" applyFont="1" applyFill="1" applyBorder="1" applyAlignment="1">
      <alignment horizontal="center" vertical="top" wrapText="1"/>
    </xf>
    <xf numFmtId="3" fontId="8" fillId="0" borderId="12" xfId="0" applyNumberFormat="1" applyFont="1" applyBorder="1" applyAlignment="1">
      <alignment horizontal="center" vertical="top" wrapText="1"/>
    </xf>
    <xf numFmtId="0" fontId="9" fillId="5" borderId="12" xfId="0" applyFont="1" applyFill="1" applyBorder="1" applyAlignment="1">
      <alignment horizontal="left" vertical="top" wrapText="1"/>
    </xf>
    <xf numFmtId="4" fontId="8" fillId="5" borderId="12" xfId="0" applyNumberFormat="1" applyFont="1" applyFill="1" applyBorder="1" applyAlignment="1">
      <alignment horizontal="right" vertical="top" wrapText="1"/>
    </xf>
    <xf numFmtId="4" fontId="8" fillId="0" borderId="12" xfId="0" applyNumberFormat="1" applyFont="1" applyBorder="1" applyAlignment="1">
      <alignment horizontal="right" vertical="top" wrapText="1"/>
    </xf>
    <xf numFmtId="0" fontId="11" fillId="5" borderId="12" xfId="0" applyFont="1" applyFill="1" applyBorder="1" applyAlignment="1">
      <alignment horizontal="left" vertical="top" wrapText="1"/>
    </xf>
    <xf numFmtId="4" fontId="11" fillId="0" borderId="12" xfId="0" applyNumberFormat="1" applyFont="1" applyBorder="1" applyAlignment="1">
      <alignment horizontal="right" vertical="top" wrapText="1"/>
    </xf>
    <xf numFmtId="0" fontId="41" fillId="5" borderId="12" xfId="0" applyFont="1" applyFill="1" applyBorder="1" applyAlignment="1">
      <alignment horizontal="center" vertical="top" wrapText="1"/>
    </xf>
    <xf numFmtId="0" fontId="41" fillId="5" borderId="12" xfId="0" applyFont="1" applyFill="1" applyBorder="1" applyAlignment="1">
      <alignment horizontal="left" vertical="top" wrapText="1"/>
    </xf>
    <xf numFmtId="3" fontId="41" fillId="5" borderId="12" xfId="0" applyNumberFormat="1" applyFont="1" applyFill="1" applyBorder="1" applyAlignment="1">
      <alignment horizontal="right" vertical="top" wrapText="1"/>
    </xf>
    <xf numFmtId="4" fontId="41" fillId="5" borderId="12" xfId="0" applyNumberFormat="1" applyFont="1" applyFill="1" applyBorder="1" applyAlignment="1">
      <alignment horizontal="right" vertical="top" wrapText="1"/>
    </xf>
    <xf numFmtId="0" fontId="11" fillId="5" borderId="12" xfId="0" applyFont="1" applyFill="1" applyBorder="1" applyAlignment="1">
      <alignment horizontal="left" vertical="center" wrapText="1"/>
    </xf>
    <xf numFmtId="0" fontId="12" fillId="5" borderId="12" xfId="0" applyFont="1" applyFill="1" applyBorder="1" applyAlignment="1">
      <alignment horizontal="left" vertical="center" wrapText="1"/>
    </xf>
    <xf numFmtId="4" fontId="10" fillId="6" borderId="12" xfId="0" applyNumberFormat="1" applyFont="1" applyFill="1" applyBorder="1" applyAlignment="1">
      <alignment horizontal="right" vertical="center" wrapText="1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7" borderId="14" xfId="0" applyFont="1" applyFill="1" applyBorder="1" applyAlignment="1">
      <alignment horizontal="left" vertical="center" wrapText="1"/>
    </xf>
    <xf numFmtId="0" fontId="10" fillId="7" borderId="15" xfId="0" applyFont="1" applyFill="1" applyBorder="1" applyAlignment="1">
      <alignment horizontal="left" vertical="center" wrapText="1"/>
    </xf>
    <xf numFmtId="4" fontId="43" fillId="4" borderId="12" xfId="0" applyNumberFormat="1" applyFont="1" applyFill="1" applyBorder="1"/>
    <xf numFmtId="0" fontId="44" fillId="0" borderId="12" xfId="0" applyFont="1" applyBorder="1"/>
    <xf numFmtId="0" fontId="43" fillId="0" borderId="12" xfId="0" applyFont="1" applyBorder="1"/>
    <xf numFmtId="3" fontId="32" fillId="0" borderId="12" xfId="0" applyNumberFormat="1" applyFont="1" applyBorder="1" applyAlignment="1">
      <alignment horizontal="center" wrapText="1"/>
    </xf>
    <xf numFmtId="0" fontId="32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vertical="center" wrapText="1"/>
    </xf>
    <xf numFmtId="0" fontId="44" fillId="0" borderId="12" xfId="0" applyFont="1" applyBorder="1" applyAlignment="1">
      <alignment wrapText="1"/>
    </xf>
    <xf numFmtId="0" fontId="32" fillId="0" borderId="3" xfId="0" applyFont="1" applyBorder="1"/>
    <xf numFmtId="0" fontId="45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4" xfId="0" applyFont="1" applyBorder="1"/>
    <xf numFmtId="0" fontId="15" fillId="0" borderId="4" xfId="0" applyFont="1" applyBorder="1" applyAlignment="1">
      <alignment wrapText="1"/>
    </xf>
    <xf numFmtId="0" fontId="15" fillId="0" borderId="4" xfId="0" applyFont="1" applyBorder="1"/>
    <xf numFmtId="0" fontId="14" fillId="0" borderId="4" xfId="0" applyFont="1" applyBorder="1" applyAlignment="1">
      <alignment wrapText="1"/>
    </xf>
    <xf numFmtId="0" fontId="18" fillId="0" borderId="4" xfId="0" applyFont="1" applyBorder="1" applyAlignment="1">
      <alignment horizontal="center" vertical="center"/>
    </xf>
    <xf numFmtId="14" fontId="32" fillId="0" borderId="0" xfId="0" applyNumberFormat="1" applyFont="1"/>
    <xf numFmtId="4" fontId="4" fillId="0" borderId="4" xfId="0" applyNumberFormat="1" applyFont="1" applyBorder="1" applyAlignment="1">
      <alignment vertical="center"/>
    </xf>
    <xf numFmtId="4" fontId="14" fillId="0" borderId="4" xfId="0" applyNumberFormat="1" applyFont="1" applyBorder="1" applyAlignment="1">
      <alignment vertical="center"/>
    </xf>
    <xf numFmtId="4" fontId="15" fillId="0" borderId="4" xfId="0" applyNumberFormat="1" applyFont="1" applyBorder="1" applyAlignment="1">
      <alignment vertical="center"/>
    </xf>
    <xf numFmtId="4" fontId="15" fillId="0" borderId="4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9" fillId="5" borderId="12" xfId="0" applyFont="1" applyFill="1" applyBorder="1" applyAlignment="1">
      <alignment horizontal="left" vertical="center" wrapText="1"/>
    </xf>
    <xf numFmtId="0" fontId="16" fillId="5" borderId="12" xfId="0" applyFont="1" applyFill="1" applyBorder="1" applyAlignment="1">
      <alignment horizontal="left" vertical="top" wrapText="1"/>
    </xf>
    <xf numFmtId="4" fontId="10" fillId="6" borderId="15" xfId="0" applyNumberFormat="1" applyFont="1" applyFill="1" applyBorder="1" applyAlignment="1">
      <alignment horizontal="right" vertical="center" wrapText="1"/>
    </xf>
    <xf numFmtId="4" fontId="10" fillId="6" borderId="16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left" vertical="top" wrapText="1"/>
    </xf>
    <xf numFmtId="0" fontId="17" fillId="5" borderId="12" xfId="0" applyFont="1" applyFill="1" applyBorder="1" applyAlignment="1">
      <alignment horizontal="left" vertical="top"/>
    </xf>
    <xf numFmtId="0" fontId="32" fillId="0" borderId="17" xfId="0" applyFont="1" applyBorder="1"/>
    <xf numFmtId="0" fontId="42" fillId="8" borderId="18" xfId="0" applyFont="1" applyFill="1" applyBorder="1" applyAlignment="1">
      <alignment horizontal="center" vertical="center" wrapText="1"/>
    </xf>
    <xf numFmtId="0" fontId="42" fillId="8" borderId="19" xfId="0" applyFont="1" applyFill="1" applyBorder="1" applyAlignment="1">
      <alignment horizontal="center" vertical="center" wrapText="1"/>
    </xf>
    <xf numFmtId="0" fontId="42" fillId="8" borderId="4" xfId="0" applyFont="1" applyFill="1" applyBorder="1" applyAlignment="1">
      <alignment horizontal="center" vertical="center" wrapText="1"/>
    </xf>
    <xf numFmtId="0" fontId="42" fillId="8" borderId="20" xfId="0" applyFont="1" applyFill="1" applyBorder="1" applyAlignment="1">
      <alignment horizontal="center" vertical="center" wrapText="1"/>
    </xf>
    <xf numFmtId="4" fontId="41" fillId="0" borderId="0" xfId="0" applyNumberFormat="1" applyFont="1"/>
    <xf numFmtId="0" fontId="32" fillId="4" borderId="12" xfId="0" applyFont="1" applyFill="1" applyBorder="1" applyAlignment="1">
      <alignment horizontal="center"/>
    </xf>
    <xf numFmtId="4" fontId="8" fillId="0" borderId="12" xfId="0" applyNumberFormat="1" applyFont="1" applyBorder="1" applyAlignment="1">
      <alignment horizontal="left" vertical="top" wrapText="1"/>
    </xf>
    <xf numFmtId="4" fontId="8" fillId="0" borderId="12" xfId="0" applyNumberFormat="1" applyFont="1" applyBorder="1" applyAlignment="1">
      <alignment horizontal="left" vertical="center" wrapText="1"/>
    </xf>
    <xf numFmtId="4" fontId="39" fillId="0" borderId="0" xfId="0" applyNumberFormat="1" applyFont="1"/>
    <xf numFmtId="0" fontId="39" fillId="0" borderId="0" xfId="0" applyFont="1" applyAlignment="1">
      <alignment horizontal="right"/>
    </xf>
    <xf numFmtId="0" fontId="46" fillId="5" borderId="21" xfId="0" applyFont="1" applyFill="1" applyBorder="1" applyAlignment="1">
      <alignment horizontal="left" vertical="top" wrapText="1"/>
    </xf>
    <xf numFmtId="0" fontId="47" fillId="5" borderId="22" xfId="0" applyFont="1" applyFill="1" applyBorder="1" applyAlignment="1">
      <alignment horizontal="left" vertical="top" wrapText="1"/>
    </xf>
    <xf numFmtId="4" fontId="46" fillId="5" borderId="21" xfId="0" applyNumberFormat="1" applyFont="1" applyFill="1" applyBorder="1" applyAlignment="1">
      <alignment horizontal="right" vertical="top" wrapText="1"/>
    </xf>
    <xf numFmtId="4" fontId="46" fillId="5" borderId="22" xfId="0" applyNumberFormat="1" applyFont="1" applyFill="1" applyBorder="1" applyAlignment="1">
      <alignment horizontal="right" vertical="top" wrapText="1"/>
    </xf>
    <xf numFmtId="0" fontId="46" fillId="5" borderId="22" xfId="0" applyFont="1" applyFill="1" applyBorder="1" applyAlignment="1">
      <alignment horizontal="left" vertical="top" wrapText="1"/>
    </xf>
    <xf numFmtId="4" fontId="47" fillId="7" borderId="22" xfId="0" applyNumberFormat="1" applyFont="1" applyFill="1" applyBorder="1" applyAlignment="1">
      <alignment horizontal="right" wrapText="1"/>
    </xf>
    <xf numFmtId="0" fontId="46" fillId="5" borderId="12" xfId="0" applyFont="1" applyFill="1" applyBorder="1" applyAlignment="1">
      <alignment horizontal="left" vertical="top" wrapText="1"/>
    </xf>
    <xf numFmtId="4" fontId="46" fillId="5" borderId="12" xfId="0" applyNumberFormat="1" applyFont="1" applyFill="1" applyBorder="1" applyAlignment="1">
      <alignment horizontal="right" vertical="top" wrapText="1"/>
    </xf>
    <xf numFmtId="4" fontId="47" fillId="7" borderId="12" xfId="0" applyNumberFormat="1" applyFont="1" applyFill="1" applyBorder="1" applyAlignment="1">
      <alignment horizontal="right" wrapText="1"/>
    </xf>
    <xf numFmtId="4" fontId="48" fillId="8" borderId="12" xfId="0" applyNumberFormat="1" applyFont="1" applyFill="1" applyBorder="1" applyAlignment="1">
      <alignment horizontal="right" wrapText="1"/>
    </xf>
    <xf numFmtId="0" fontId="37" fillId="4" borderId="0" xfId="0" applyFont="1" applyFill="1"/>
    <xf numFmtId="4" fontId="37" fillId="4" borderId="0" xfId="0" applyNumberFormat="1" applyFont="1" applyFill="1"/>
    <xf numFmtId="2" fontId="37" fillId="4" borderId="0" xfId="0" applyNumberFormat="1" applyFont="1" applyFill="1"/>
    <xf numFmtId="0" fontId="42" fillId="4" borderId="4" xfId="0" applyFont="1" applyFill="1" applyBorder="1" applyAlignment="1">
      <alignment horizontal="center" vertical="center" wrapText="1"/>
    </xf>
    <xf numFmtId="4" fontId="46" fillId="4" borderId="21" xfId="0" applyNumberFormat="1" applyFont="1" applyFill="1" applyBorder="1" applyAlignment="1">
      <alignment horizontal="right" vertical="top" wrapText="1"/>
    </xf>
    <xf numFmtId="4" fontId="47" fillId="4" borderId="23" xfId="0" applyNumberFormat="1" applyFont="1" applyFill="1" applyBorder="1" applyAlignment="1">
      <alignment horizontal="right" wrapText="1"/>
    </xf>
    <xf numFmtId="4" fontId="46" fillId="4" borderId="22" xfId="0" applyNumberFormat="1" applyFont="1" applyFill="1" applyBorder="1" applyAlignment="1">
      <alignment horizontal="right" vertical="top" wrapText="1"/>
    </xf>
    <xf numFmtId="4" fontId="47" fillId="4" borderId="22" xfId="0" applyNumberFormat="1" applyFont="1" applyFill="1" applyBorder="1" applyAlignment="1">
      <alignment horizontal="right" wrapText="1"/>
    </xf>
    <xf numFmtId="4" fontId="46" fillId="4" borderId="12" xfId="0" applyNumberFormat="1" applyFont="1" applyFill="1" applyBorder="1" applyAlignment="1">
      <alignment horizontal="right" vertical="top" wrapText="1"/>
    </xf>
    <xf numFmtId="4" fontId="48" fillId="4" borderId="12" xfId="0" applyNumberFormat="1" applyFont="1" applyFill="1" applyBorder="1" applyAlignment="1">
      <alignment horizontal="right" wrapText="1"/>
    </xf>
    <xf numFmtId="4" fontId="42" fillId="4" borderId="0" xfId="0" applyNumberFormat="1" applyFont="1" applyFill="1" applyAlignment="1">
      <alignment horizontal="right" wrapText="1"/>
    </xf>
    <xf numFmtId="4" fontId="39" fillId="4" borderId="1" xfId="0" applyNumberFormat="1" applyFont="1" applyFill="1" applyBorder="1"/>
    <xf numFmtId="0" fontId="39" fillId="4" borderId="2" xfId="0" applyFont="1" applyFill="1" applyBorder="1"/>
    <xf numFmtId="4" fontId="46" fillId="5" borderId="23" xfId="0" applyNumberFormat="1" applyFont="1" applyFill="1" applyBorder="1" applyAlignment="1">
      <alignment horizontal="right" vertical="top" wrapText="1"/>
    </xf>
    <xf numFmtId="4" fontId="47" fillId="7" borderId="23" xfId="0" applyNumberFormat="1" applyFont="1" applyFill="1" applyBorder="1" applyAlignment="1">
      <alignment horizontal="right" wrapText="1"/>
    </xf>
    <xf numFmtId="0" fontId="42" fillId="0" borderId="19" xfId="0" applyFont="1" applyBorder="1" applyAlignment="1">
      <alignment horizontal="center" vertical="center" wrapText="1"/>
    </xf>
    <xf numFmtId="4" fontId="43" fillId="0" borderId="0" xfId="0" applyNumberFormat="1" applyFont="1"/>
    <xf numFmtId="3" fontId="32" fillId="4" borderId="12" xfId="0" applyNumberFormat="1" applyFont="1" applyFill="1" applyBorder="1"/>
    <xf numFmtId="0" fontId="33" fillId="4" borderId="0" xfId="0" applyFont="1" applyFill="1" applyAlignment="1">
      <alignment horizontal="center"/>
    </xf>
    <xf numFmtId="0" fontId="4" fillId="4" borderId="0" xfId="0" applyFont="1" applyFill="1"/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/>
    <xf numFmtId="4" fontId="4" fillId="4" borderId="4" xfId="0" applyNumberFormat="1" applyFont="1" applyFill="1" applyBorder="1" applyAlignment="1">
      <alignment vertical="center"/>
    </xf>
    <xf numFmtId="4" fontId="14" fillId="4" borderId="4" xfId="0" applyNumberFormat="1" applyFont="1" applyFill="1" applyBorder="1" applyAlignment="1">
      <alignment vertical="center"/>
    </xf>
    <xf numFmtId="4" fontId="15" fillId="4" borderId="4" xfId="0" applyNumberFormat="1" applyFont="1" applyFill="1" applyBorder="1" applyAlignment="1">
      <alignment vertical="center"/>
    </xf>
    <xf numFmtId="4" fontId="4" fillId="4" borderId="4" xfId="0" applyNumberFormat="1" applyFont="1" applyFill="1" applyBorder="1" applyAlignment="1">
      <alignment vertical="center" wrapText="1"/>
    </xf>
    <xf numFmtId="4" fontId="15" fillId="4" borderId="4" xfId="0" applyNumberFormat="1" applyFont="1" applyFill="1" applyBorder="1" applyAlignment="1">
      <alignment horizontal="right" vertical="center"/>
    </xf>
    <xf numFmtId="0" fontId="4" fillId="4" borderId="1" xfId="0" applyFont="1" applyFill="1" applyBorder="1"/>
    <xf numFmtId="0" fontId="32" fillId="4" borderId="0" xfId="2" applyFont="1" applyFill="1"/>
    <xf numFmtId="4" fontId="49" fillId="4" borderId="12" xfId="0" applyNumberFormat="1" applyFont="1" applyFill="1" applyBorder="1"/>
    <xf numFmtId="4" fontId="49" fillId="4" borderId="12" xfId="0" applyNumberFormat="1" applyFont="1" applyFill="1" applyBorder="1" applyAlignment="1">
      <alignment wrapText="1"/>
    </xf>
    <xf numFmtId="167" fontId="32" fillId="4" borderId="12" xfId="0" applyNumberFormat="1" applyFont="1" applyFill="1" applyBorder="1"/>
    <xf numFmtId="0" fontId="32" fillId="4" borderId="12" xfId="0" applyFont="1" applyFill="1" applyBorder="1" applyAlignment="1">
      <alignment wrapText="1"/>
    </xf>
    <xf numFmtId="0" fontId="32" fillId="4" borderId="12" xfId="0" applyFont="1" applyFill="1" applyBorder="1"/>
    <xf numFmtId="3" fontId="32" fillId="4" borderId="0" xfId="0" applyNumberFormat="1" applyFont="1" applyFill="1"/>
    <xf numFmtId="4" fontId="32" fillId="4" borderId="0" xfId="0" applyNumberFormat="1" applyFont="1" applyFill="1"/>
    <xf numFmtId="0" fontId="44" fillId="4" borderId="0" xfId="0" applyFont="1" applyFill="1"/>
    <xf numFmtId="0" fontId="44" fillId="4" borderId="24" xfId="0" applyFont="1" applyFill="1" applyBorder="1" applyAlignment="1">
      <alignment horizontal="center"/>
    </xf>
    <xf numFmtId="3" fontId="44" fillId="4" borderId="12" xfId="0" applyNumberFormat="1" applyFont="1" applyFill="1" applyBorder="1" applyAlignment="1">
      <alignment horizontal="right"/>
    </xf>
    <xf numFmtId="4" fontId="43" fillId="4" borderId="12" xfId="0" applyNumberFormat="1" applyFont="1" applyFill="1" applyBorder="1" applyAlignment="1">
      <alignment horizontal="right"/>
    </xf>
    <xf numFmtId="4" fontId="44" fillId="4" borderId="14" xfId="0" applyNumberFormat="1" applyFont="1" applyFill="1" applyBorder="1" applyAlignment="1">
      <alignment horizontal="right"/>
    </xf>
    <xf numFmtId="4" fontId="44" fillId="4" borderId="12" xfId="0" applyNumberFormat="1" applyFont="1" applyFill="1" applyBorder="1" applyAlignment="1">
      <alignment horizontal="right"/>
    </xf>
    <xf numFmtId="0" fontId="44" fillId="4" borderId="25" xfId="0" applyFont="1" applyFill="1" applyBorder="1"/>
    <xf numFmtId="4" fontId="43" fillId="4" borderId="12" xfId="0" applyNumberFormat="1" applyFont="1" applyFill="1" applyBorder="1" applyAlignment="1">
      <alignment horizontal="right" wrapText="1"/>
    </xf>
    <xf numFmtId="4" fontId="44" fillId="4" borderId="12" xfId="0" applyNumberFormat="1" applyFont="1" applyFill="1" applyBorder="1" applyAlignment="1">
      <alignment horizontal="right" wrapText="1"/>
    </xf>
    <xf numFmtId="4" fontId="44" fillId="4" borderId="12" xfId="0" applyNumberFormat="1" applyFont="1" applyFill="1" applyBorder="1"/>
    <xf numFmtId="4" fontId="44" fillId="4" borderId="0" xfId="0" applyNumberFormat="1" applyFont="1" applyFill="1" applyAlignment="1">
      <alignment horizontal="right"/>
    </xf>
    <xf numFmtId="4" fontId="44" fillId="4" borderId="0" xfId="0" applyNumberFormat="1" applyFont="1" applyFill="1"/>
    <xf numFmtId="3" fontId="44" fillId="4" borderId="1" xfId="0" applyNumberFormat="1" applyFont="1" applyFill="1" applyBorder="1"/>
    <xf numFmtId="0" fontId="44" fillId="4" borderId="2" xfId="0" applyFont="1" applyFill="1" applyBorder="1"/>
    <xf numFmtId="4" fontId="44" fillId="4" borderId="26" xfId="0" applyNumberFormat="1" applyFont="1" applyFill="1" applyBorder="1" applyAlignment="1">
      <alignment horizontal="right"/>
    </xf>
    <xf numFmtId="0" fontId="32" fillId="4" borderId="0" xfId="0" applyFont="1" applyFill="1" applyAlignment="1">
      <alignment horizontal="right"/>
    </xf>
    <xf numFmtId="3" fontId="32" fillId="4" borderId="14" xfId="0" applyNumberFormat="1" applyFont="1" applyFill="1" applyBorder="1" applyAlignment="1">
      <alignment horizontal="right"/>
    </xf>
    <xf numFmtId="4" fontId="33" fillId="4" borderId="14" xfId="0" applyNumberFormat="1" applyFont="1" applyFill="1" applyBorder="1" applyAlignment="1">
      <alignment horizontal="right"/>
    </xf>
    <xf numFmtId="4" fontId="32" fillId="4" borderId="14" xfId="0" applyNumberFormat="1" applyFont="1" applyFill="1" applyBorder="1" applyAlignment="1">
      <alignment horizontal="right"/>
    </xf>
    <xf numFmtId="4" fontId="43" fillId="4" borderId="14" xfId="0" applyNumberFormat="1" applyFont="1" applyFill="1" applyBorder="1" applyAlignment="1">
      <alignment horizontal="right"/>
    </xf>
    <xf numFmtId="4" fontId="32" fillId="4" borderId="14" xfId="0" applyNumberFormat="1" applyFont="1" applyFill="1" applyBorder="1" applyAlignment="1">
      <alignment horizontal="right" wrapText="1"/>
    </xf>
    <xf numFmtId="4" fontId="33" fillId="4" borderId="14" xfId="0" applyNumberFormat="1" applyFont="1" applyFill="1" applyBorder="1" applyAlignment="1">
      <alignment horizontal="right" wrapText="1"/>
    </xf>
    <xf numFmtId="4" fontId="44" fillId="4" borderId="14" xfId="0" applyNumberFormat="1" applyFont="1" applyFill="1" applyBorder="1" applyAlignment="1">
      <alignment horizontal="right" wrapText="1"/>
    </xf>
    <xf numFmtId="4" fontId="32" fillId="4" borderId="14" xfId="0" applyNumberFormat="1" applyFont="1" applyFill="1" applyBorder="1"/>
    <xf numFmtId="4" fontId="43" fillId="4" borderId="14" xfId="0" applyNumberFormat="1" applyFont="1" applyFill="1" applyBorder="1"/>
    <xf numFmtId="4" fontId="33" fillId="4" borderId="14" xfId="0" applyNumberFormat="1" applyFont="1" applyFill="1" applyBorder="1"/>
    <xf numFmtId="167" fontId="32" fillId="4" borderId="14" xfId="0" applyNumberFormat="1" applyFont="1" applyFill="1" applyBorder="1" applyAlignment="1">
      <alignment horizontal="right"/>
    </xf>
    <xf numFmtId="4" fontId="32" fillId="4" borderId="0" xfId="0" applyNumberFormat="1" applyFont="1" applyFill="1" applyAlignment="1">
      <alignment horizontal="right"/>
    </xf>
    <xf numFmtId="0" fontId="33" fillId="4" borderId="12" xfId="0" applyFont="1" applyFill="1" applyBorder="1"/>
    <xf numFmtId="166" fontId="32" fillId="4" borderId="12" xfId="0" applyNumberFormat="1" applyFont="1" applyFill="1" applyBorder="1"/>
    <xf numFmtId="0" fontId="8" fillId="5" borderId="24" xfId="0" applyFont="1" applyFill="1" applyBorder="1" applyAlignment="1">
      <alignment horizontal="center" vertical="top" wrapText="1"/>
    </xf>
    <xf numFmtId="0" fontId="8" fillId="5" borderId="24" xfId="0" applyFont="1" applyFill="1" applyBorder="1" applyAlignment="1">
      <alignment horizontal="left" vertical="top" wrapText="1"/>
    </xf>
    <xf numFmtId="4" fontId="8" fillId="5" borderId="24" xfId="0" applyNumberFormat="1" applyFont="1" applyFill="1" applyBorder="1" applyAlignment="1">
      <alignment horizontal="right" vertical="top" wrapText="1"/>
    </xf>
    <xf numFmtId="4" fontId="8" fillId="0" borderId="24" xfId="0" applyNumberFormat="1" applyFont="1" applyBorder="1" applyAlignment="1">
      <alignment horizontal="right" vertical="top" wrapText="1"/>
    </xf>
    <xf numFmtId="0" fontId="33" fillId="0" borderId="14" xfId="0" applyFont="1" applyBorder="1" applyAlignment="1">
      <alignment wrapText="1"/>
    </xf>
    <xf numFmtId="0" fontId="32" fillId="0" borderId="14" xfId="0" applyFont="1" applyBorder="1"/>
    <xf numFmtId="0" fontId="33" fillId="0" borderId="14" xfId="0" applyFont="1" applyBorder="1"/>
    <xf numFmtId="0" fontId="44" fillId="0" borderId="14" xfId="0" applyFont="1" applyBorder="1"/>
    <xf numFmtId="0" fontId="32" fillId="0" borderId="14" xfId="0" applyFont="1" applyBorder="1" applyAlignment="1">
      <alignment wrapText="1"/>
    </xf>
    <xf numFmtId="0" fontId="43" fillId="0" borderId="14" xfId="0" applyFont="1" applyBorder="1"/>
    <xf numFmtId="49" fontId="32" fillId="0" borderId="16" xfId="0" applyNumberFormat="1" applyFont="1" applyBorder="1" applyAlignment="1">
      <alignment horizontal="center"/>
    </xf>
    <xf numFmtId="0" fontId="19" fillId="0" borderId="0" xfId="0" applyFont="1"/>
    <xf numFmtId="0" fontId="32" fillId="0" borderId="12" xfId="0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46" fillId="5" borderId="21" xfId="0" applyFont="1" applyFill="1" applyBorder="1" applyAlignment="1">
      <alignment horizontal="center" vertical="top" wrapText="1"/>
    </xf>
    <xf numFmtId="4" fontId="46" fillId="7" borderId="22" xfId="0" applyNumberFormat="1" applyFont="1" applyFill="1" applyBorder="1" applyAlignment="1">
      <alignment horizontal="right" vertical="top" wrapText="1"/>
    </xf>
    <xf numFmtId="4" fontId="46" fillId="7" borderId="21" xfId="0" applyNumberFormat="1" applyFont="1" applyFill="1" applyBorder="1" applyAlignment="1">
      <alignment horizontal="right" vertical="top" wrapText="1"/>
    </xf>
    <xf numFmtId="0" fontId="32" fillId="0" borderId="16" xfId="0" applyFont="1" applyBorder="1" applyAlignment="1">
      <alignment horizontal="center"/>
    </xf>
    <xf numFmtId="0" fontId="32" fillId="0" borderId="14" xfId="0" applyFont="1" applyBorder="1" applyAlignment="1">
      <alignment horizontal="center" wrapText="1"/>
    </xf>
    <xf numFmtId="0" fontId="32" fillId="0" borderId="16" xfId="0" applyFont="1" applyBorder="1" applyAlignment="1">
      <alignment horizontal="center" wrapText="1"/>
    </xf>
    <xf numFmtId="0" fontId="32" fillId="0" borderId="14" xfId="0" applyFont="1" applyBorder="1" applyAlignment="1">
      <alignment vertical="center" wrapText="1"/>
    </xf>
    <xf numFmtId="0" fontId="32" fillId="0" borderId="16" xfId="0" applyFont="1" applyBorder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24" xfId="0" applyFont="1" applyBorder="1" applyAlignment="1">
      <alignment wrapText="1"/>
    </xf>
    <xf numFmtId="0" fontId="4" fillId="0" borderId="2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2" fillId="0" borderId="13" xfId="0" applyFont="1" applyBorder="1"/>
    <xf numFmtId="0" fontId="4" fillId="0" borderId="12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44" fillId="4" borderId="0" xfId="2" applyFont="1" applyFill="1"/>
    <xf numFmtId="0" fontId="19" fillId="0" borderId="27" xfId="0" applyFont="1" applyBorder="1" applyAlignment="1">
      <alignment horizontal="center"/>
    </xf>
    <xf numFmtId="0" fontId="19" fillId="0" borderId="24" xfId="0" applyFont="1" applyBorder="1" applyAlignment="1">
      <alignment horizontal="center" wrapText="1"/>
    </xf>
    <xf numFmtId="0" fontId="20" fillId="0" borderId="13" xfId="0" applyFont="1" applyBorder="1"/>
    <xf numFmtId="0" fontId="19" fillId="0" borderId="12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2" xfId="0" applyFont="1" applyBorder="1" applyAlignment="1">
      <alignment horizontal="center" wrapText="1"/>
    </xf>
    <xf numFmtId="0" fontId="19" fillId="0" borderId="28" xfId="0" applyFont="1" applyBorder="1" applyAlignment="1">
      <alignment horizontal="center" wrapText="1"/>
    </xf>
    <xf numFmtId="0" fontId="19" fillId="0" borderId="29" xfId="0" applyFont="1" applyBorder="1" applyAlignment="1">
      <alignment horizontal="center" wrapText="1"/>
    </xf>
    <xf numFmtId="0" fontId="19" fillId="0" borderId="25" xfId="0" applyFont="1" applyBorder="1" applyAlignment="1">
      <alignment horizontal="center"/>
    </xf>
    <xf numFmtId="0" fontId="32" fillId="0" borderId="16" xfId="0" applyFont="1" applyBorder="1"/>
    <xf numFmtId="0" fontId="32" fillId="0" borderId="30" xfId="0" applyFont="1" applyBorder="1"/>
    <xf numFmtId="0" fontId="19" fillId="0" borderId="31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32" xfId="0" applyFont="1" applyBorder="1"/>
    <xf numFmtId="0" fontId="21" fillId="5" borderId="21" xfId="0" applyFont="1" applyFill="1" applyBorder="1" applyAlignment="1">
      <alignment horizontal="left" vertical="top" wrapText="1"/>
    </xf>
    <xf numFmtId="4" fontId="21" fillId="5" borderId="22" xfId="0" applyNumberFormat="1" applyFont="1" applyFill="1" applyBorder="1" applyAlignment="1">
      <alignment horizontal="right" vertical="top" wrapText="1"/>
    </xf>
    <xf numFmtId="4" fontId="21" fillId="5" borderId="23" xfId="0" applyNumberFormat="1" applyFont="1" applyFill="1" applyBorder="1" applyAlignment="1">
      <alignment horizontal="right" vertical="top" wrapText="1"/>
    </xf>
    <xf numFmtId="0" fontId="21" fillId="5" borderId="22" xfId="0" applyFont="1" applyFill="1" applyBorder="1" applyAlignment="1">
      <alignment horizontal="left" vertical="top" wrapText="1"/>
    </xf>
    <xf numFmtId="4" fontId="21" fillId="5" borderId="21" xfId="0" applyNumberFormat="1" applyFont="1" applyFill="1" applyBorder="1" applyAlignment="1">
      <alignment horizontal="right" vertical="top" wrapText="1"/>
    </xf>
    <xf numFmtId="4" fontId="21" fillId="4" borderId="23" xfId="0" applyNumberFormat="1" applyFont="1" applyFill="1" applyBorder="1" applyAlignment="1">
      <alignment horizontal="right" vertical="top" wrapText="1"/>
    </xf>
    <xf numFmtId="3" fontId="46" fillId="5" borderId="21" xfId="0" applyNumberFormat="1" applyFont="1" applyFill="1" applyBorder="1" applyAlignment="1">
      <alignment horizontal="right" vertical="top" wrapText="1"/>
    </xf>
    <xf numFmtId="0" fontId="50" fillId="0" borderId="5" xfId="10" quotePrefix="1" applyFont="1" applyBorder="1" applyAlignment="1">
      <alignment horizontal="center" vertical="top" wrapText="1"/>
    </xf>
    <xf numFmtId="0" fontId="50" fillId="0" borderId="6" xfId="7" quotePrefix="1" applyFont="1" applyBorder="1" applyAlignment="1">
      <alignment horizontal="left" vertical="top" wrapText="1"/>
    </xf>
    <xf numFmtId="0" fontId="50" fillId="0" borderId="7" xfId="8" applyFont="1" applyBorder="1" applyAlignment="1">
      <alignment horizontal="right" vertical="top" wrapText="1"/>
    </xf>
    <xf numFmtId="0" fontId="50" fillId="0" borderId="8" xfId="9" applyFont="1" applyBorder="1" applyAlignment="1">
      <alignment horizontal="right" vertical="top" wrapText="1"/>
    </xf>
    <xf numFmtId="0" fontId="50" fillId="0" borderId="9" xfId="9" applyFont="1" applyBorder="1" applyAlignment="1">
      <alignment horizontal="right" vertical="top" wrapText="1"/>
    </xf>
    <xf numFmtId="0" fontId="50" fillId="0" borderId="10" xfId="9" applyFont="1" applyBorder="1" applyAlignment="1">
      <alignment horizontal="right" vertical="top" wrapText="1"/>
    </xf>
    <xf numFmtId="4" fontId="46" fillId="4" borderId="23" xfId="0" applyNumberFormat="1" applyFont="1" applyFill="1" applyBorder="1" applyAlignment="1">
      <alignment horizontal="right" vertical="top" wrapText="1"/>
    </xf>
    <xf numFmtId="4" fontId="47" fillId="7" borderId="21" xfId="0" applyNumberFormat="1" applyFont="1" applyFill="1" applyBorder="1" applyAlignment="1">
      <alignment horizontal="right" vertical="top" wrapText="1"/>
    </xf>
    <xf numFmtId="4" fontId="47" fillId="4" borderId="23" xfId="0" applyNumberFormat="1" applyFont="1" applyFill="1" applyBorder="1" applyAlignment="1">
      <alignment horizontal="right" vertical="top" wrapText="1"/>
    </xf>
    <xf numFmtId="0" fontId="32" fillId="0" borderId="12" xfId="0" applyFont="1" applyBorder="1" applyAlignment="1">
      <alignment horizontal="right" wrapText="1"/>
    </xf>
    <xf numFmtId="0" fontId="44" fillId="0" borderId="12" xfId="0" applyFont="1" applyBorder="1" applyAlignment="1">
      <alignment horizontal="center" wrapText="1"/>
    </xf>
    <xf numFmtId="0" fontId="32" fillId="0" borderId="24" xfId="0" applyFont="1" applyBorder="1" applyAlignment="1">
      <alignment horizontal="center" wrapText="1"/>
    </xf>
    <xf numFmtId="4" fontId="32" fillId="0" borderId="0" xfId="0" applyNumberFormat="1" applyFont="1" applyAlignment="1">
      <alignment wrapText="1"/>
    </xf>
    <xf numFmtId="0" fontId="44" fillId="4" borderId="0" xfId="3" applyFont="1" applyFill="1"/>
    <xf numFmtId="0" fontId="51" fillId="0" borderId="0" xfId="2" applyFont="1"/>
    <xf numFmtId="14" fontId="46" fillId="5" borderId="21" xfId="0" applyNumberFormat="1" applyFont="1" applyFill="1" applyBorder="1" applyAlignment="1">
      <alignment horizontal="center" vertical="top" wrapText="1"/>
    </xf>
    <xf numFmtId="14" fontId="50" fillId="0" borderId="5" xfId="10" quotePrefix="1" applyNumberFormat="1" applyFont="1" applyBorder="1" applyAlignment="1">
      <alignment horizontal="center" vertical="top" wrapText="1"/>
    </xf>
    <xf numFmtId="3" fontId="50" fillId="0" borderId="7" xfId="8" applyNumberFormat="1" applyFont="1" applyBorder="1" applyAlignment="1">
      <alignment horizontal="right" vertical="top" wrapText="1"/>
    </xf>
    <xf numFmtId="4" fontId="50" fillId="0" borderId="8" xfId="9" applyNumberFormat="1" applyFont="1" applyBorder="1" applyAlignment="1">
      <alignment horizontal="right" vertical="top" wrapText="1"/>
    </xf>
    <xf numFmtId="4" fontId="50" fillId="0" borderId="9" xfId="9" applyNumberFormat="1" applyFont="1" applyBorder="1" applyAlignment="1">
      <alignment horizontal="right" vertical="top" wrapText="1"/>
    </xf>
    <xf numFmtId="4" fontId="50" fillId="0" borderId="10" xfId="9" applyNumberFormat="1" applyFont="1" applyBorder="1" applyAlignment="1">
      <alignment horizontal="right" vertical="top" wrapText="1"/>
    </xf>
    <xf numFmtId="14" fontId="21" fillId="5" borderId="21" xfId="0" applyNumberFormat="1" applyFont="1" applyFill="1" applyBorder="1" applyAlignment="1">
      <alignment horizontal="left" vertical="top" wrapText="1"/>
    </xf>
    <xf numFmtId="0" fontId="22" fillId="5" borderId="21" xfId="0" applyFont="1" applyFill="1" applyBorder="1" applyAlignment="1">
      <alignment horizontal="left" vertical="top" wrapText="1"/>
    </xf>
    <xf numFmtId="4" fontId="53" fillId="3" borderId="22" xfId="0" applyNumberFormat="1" applyFont="1" applyFill="1" applyBorder="1" applyAlignment="1">
      <alignment horizontal="right" vertical="top" wrapText="1" readingOrder="1"/>
    </xf>
    <xf numFmtId="4" fontId="22" fillId="5" borderId="22" xfId="0" applyNumberFormat="1" applyFont="1" applyFill="1" applyBorder="1" applyAlignment="1">
      <alignment horizontal="right" vertical="top" wrapText="1"/>
    </xf>
    <xf numFmtId="0" fontId="55" fillId="0" borderId="0" xfId="0" applyFont="1"/>
    <xf numFmtId="0" fontId="55" fillId="4" borderId="0" xfId="0" applyFont="1" applyFill="1" applyAlignment="1">
      <alignment horizontal="center"/>
    </xf>
    <xf numFmtId="0" fontId="55" fillId="0" borderId="0" xfId="0" applyFont="1" applyAlignment="1">
      <alignment horizontal="center"/>
    </xf>
    <xf numFmtId="166" fontId="55" fillId="0" borderId="0" xfId="0" applyNumberFormat="1" applyFont="1"/>
    <xf numFmtId="2" fontId="55" fillId="0" borderId="0" xfId="0" applyNumberFormat="1" applyFont="1"/>
    <xf numFmtId="4" fontId="55" fillId="0" borderId="0" xfId="0" applyNumberFormat="1" applyFont="1"/>
    <xf numFmtId="1" fontId="55" fillId="0" borderId="0" xfId="0" applyNumberFormat="1" applyFont="1"/>
    <xf numFmtId="166" fontId="55" fillId="0" borderId="0" xfId="0" applyNumberFormat="1" applyFont="1" applyAlignment="1">
      <alignment wrapText="1"/>
    </xf>
    <xf numFmtId="1" fontId="55" fillId="4" borderId="0" xfId="0" applyNumberFormat="1" applyFont="1" applyFill="1"/>
    <xf numFmtId="169" fontId="56" fillId="4" borderId="0" xfId="0" applyNumberFormat="1" applyFont="1" applyFill="1" applyAlignment="1">
      <alignment wrapText="1"/>
    </xf>
    <xf numFmtId="0" fontId="55" fillId="4" borderId="0" xfId="0" applyFont="1" applyFill="1"/>
    <xf numFmtId="0" fontId="55" fillId="0" borderId="11" xfId="0" applyFont="1" applyBorder="1" applyAlignment="1">
      <alignment vertical="center"/>
    </xf>
    <xf numFmtId="0" fontId="55" fillId="4" borderId="0" xfId="0" applyFont="1" applyFill="1" applyAlignment="1">
      <alignment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vertical="center" wrapText="1"/>
    </xf>
    <xf numFmtId="0" fontId="55" fillId="0" borderId="12" xfId="0" applyFont="1" applyBorder="1" applyAlignment="1">
      <alignment horizontal="center" vertical="center" wrapText="1"/>
    </xf>
    <xf numFmtId="0" fontId="55" fillId="4" borderId="12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12" xfId="0" applyFont="1" applyBorder="1" applyAlignment="1">
      <alignment horizontal="center" wrapText="1"/>
    </xf>
    <xf numFmtId="1" fontId="55" fillId="0" borderId="12" xfId="0" applyNumberFormat="1" applyFont="1" applyBorder="1" applyAlignment="1">
      <alignment horizontal="center" wrapText="1"/>
    </xf>
    <xf numFmtId="2" fontId="57" fillId="0" borderId="12" xfId="0" applyNumberFormat="1" applyFont="1" applyBorder="1" applyAlignment="1">
      <alignment horizontal="center" wrapText="1"/>
    </xf>
    <xf numFmtId="0" fontId="55" fillId="0" borderId="12" xfId="0" applyFont="1" applyBorder="1" applyAlignment="1">
      <alignment wrapText="1"/>
    </xf>
    <xf numFmtId="0" fontId="55" fillId="4" borderId="12" xfId="0" applyFont="1" applyFill="1" applyBorder="1" applyAlignment="1">
      <alignment horizontal="center" wrapText="1"/>
    </xf>
    <xf numFmtId="0" fontId="55" fillId="0" borderId="12" xfId="0" applyFont="1" applyBorder="1" applyAlignment="1">
      <alignment horizontal="center" vertical="top" wrapText="1"/>
    </xf>
    <xf numFmtId="0" fontId="55" fillId="0" borderId="12" xfId="0" applyFont="1" applyBorder="1" applyAlignment="1">
      <alignment horizontal="right" wrapText="1"/>
    </xf>
    <xf numFmtId="166" fontId="55" fillId="0" borderId="12" xfId="0" applyNumberFormat="1" applyFont="1" applyBorder="1" applyAlignment="1">
      <alignment horizontal="right" wrapText="1"/>
    </xf>
    <xf numFmtId="2" fontId="55" fillId="0" borderId="12" xfId="0" applyNumberFormat="1" applyFont="1" applyBorder="1" applyAlignment="1">
      <alignment horizontal="right" wrapText="1"/>
    </xf>
    <xf numFmtId="4" fontId="55" fillId="0" borderId="12" xfId="0" applyNumberFormat="1" applyFont="1" applyBorder="1" applyAlignment="1">
      <alignment horizontal="right" wrapText="1"/>
    </xf>
    <xf numFmtId="1" fontId="55" fillId="0" borderId="12" xfId="0" applyNumberFormat="1" applyFont="1" applyBorder="1" applyAlignment="1">
      <alignment horizontal="center" vertical="top" wrapText="1"/>
    </xf>
    <xf numFmtId="166" fontId="55" fillId="0" borderId="24" xfId="0" applyNumberFormat="1" applyFont="1" applyBorder="1" applyAlignment="1">
      <alignment horizontal="right" wrapText="1"/>
    </xf>
    <xf numFmtId="0" fontId="23" fillId="4" borderId="12" xfId="0" applyFont="1" applyFill="1" applyBorder="1" applyAlignment="1">
      <alignment horizontal="center" wrapText="1"/>
    </xf>
    <xf numFmtId="0" fontId="23" fillId="0" borderId="12" xfId="0" applyFont="1" applyBorder="1" applyAlignment="1">
      <alignment vertical="top" wrapText="1"/>
    </xf>
    <xf numFmtId="0" fontId="23" fillId="0" borderId="12" xfId="0" applyFont="1" applyBorder="1" applyAlignment="1">
      <alignment horizontal="center" vertical="top" wrapText="1"/>
    </xf>
    <xf numFmtId="2" fontId="23" fillId="0" borderId="14" xfId="0" applyNumberFormat="1" applyFont="1" applyBorder="1" applyAlignment="1">
      <alignment horizontal="center" vertical="top" wrapText="1"/>
    </xf>
    <xf numFmtId="0" fontId="23" fillId="0" borderId="0" xfId="0" applyFont="1"/>
    <xf numFmtId="4" fontId="23" fillId="0" borderId="0" xfId="0" applyNumberFormat="1" applyFont="1" applyAlignment="1">
      <alignment horizontal="right" wrapText="1"/>
    </xf>
    <xf numFmtId="0" fontId="24" fillId="5" borderId="12" xfId="0" applyFont="1" applyFill="1" applyBorder="1" applyAlignment="1">
      <alignment horizontal="left" vertical="top" wrapText="1"/>
    </xf>
    <xf numFmtId="4" fontId="24" fillId="5" borderId="12" xfId="0" applyNumberFormat="1" applyFont="1" applyFill="1" applyBorder="1" applyAlignment="1">
      <alignment horizontal="right" vertical="top" wrapText="1"/>
    </xf>
    <xf numFmtId="1" fontId="23" fillId="0" borderId="12" xfId="0" applyNumberFormat="1" applyFont="1" applyBorder="1" applyAlignment="1">
      <alignment horizontal="center" vertical="top" wrapText="1"/>
    </xf>
    <xf numFmtId="0" fontId="23" fillId="0" borderId="12" xfId="0" applyFont="1" applyBorder="1"/>
    <xf numFmtId="4" fontId="23" fillId="0" borderId="12" xfId="0" applyNumberFormat="1" applyFont="1" applyBorder="1" applyAlignment="1">
      <alignment horizontal="right" vertical="center" wrapText="1"/>
    </xf>
    <xf numFmtId="166" fontId="23" fillId="0" borderId="12" xfId="0" applyNumberFormat="1" applyFont="1" applyBorder="1"/>
    <xf numFmtId="0" fontId="23" fillId="0" borderId="0" xfId="0" applyFont="1" applyAlignment="1">
      <alignment wrapText="1"/>
    </xf>
    <xf numFmtId="0" fontId="23" fillId="0" borderId="12" xfId="0" applyFont="1" applyBorder="1" applyAlignment="1">
      <alignment wrapText="1"/>
    </xf>
    <xf numFmtId="0" fontId="23" fillId="0" borderId="12" xfId="0" applyFont="1" applyBorder="1" applyAlignment="1">
      <alignment horizontal="center" wrapText="1"/>
    </xf>
    <xf numFmtId="0" fontId="23" fillId="0" borderId="12" xfId="0" applyFont="1" applyBorder="1" applyAlignment="1">
      <alignment horizontal="right" wrapText="1"/>
    </xf>
    <xf numFmtId="166" fontId="23" fillId="0" borderId="12" xfId="0" applyNumberFormat="1" applyFont="1" applyBorder="1" applyAlignment="1">
      <alignment horizontal="right" wrapText="1"/>
    </xf>
    <xf numFmtId="2" fontId="23" fillId="0" borderId="12" xfId="0" applyNumberFormat="1" applyFont="1" applyBorder="1" applyAlignment="1">
      <alignment horizontal="right" wrapText="1"/>
    </xf>
    <xf numFmtId="4" fontId="23" fillId="0" borderId="12" xfId="0" applyNumberFormat="1" applyFont="1" applyBorder="1" applyAlignment="1">
      <alignment horizontal="right" wrapText="1"/>
    </xf>
    <xf numFmtId="3" fontId="23" fillId="0" borderId="12" xfId="0" applyNumberFormat="1" applyFont="1" applyBorder="1" applyAlignment="1">
      <alignment horizontal="right" wrapText="1"/>
    </xf>
    <xf numFmtId="167" fontId="23" fillId="0" borderId="12" xfId="0" applyNumberFormat="1" applyFont="1" applyBorder="1" applyAlignment="1">
      <alignment horizontal="right" wrapText="1"/>
    </xf>
    <xf numFmtId="1" fontId="23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right" wrapText="1"/>
    </xf>
    <xf numFmtId="1" fontId="23" fillId="0" borderId="14" xfId="0" applyNumberFormat="1" applyFont="1" applyBorder="1" applyAlignment="1">
      <alignment horizontal="center" wrapText="1"/>
    </xf>
    <xf numFmtId="1" fontId="23" fillId="0" borderId="14" xfId="0" applyNumberFormat="1" applyFont="1" applyBorder="1" applyAlignment="1">
      <alignment horizontal="center" vertical="top" wrapText="1"/>
    </xf>
    <xf numFmtId="4" fontId="24" fillId="5" borderId="22" xfId="0" applyNumberFormat="1" applyFont="1" applyFill="1" applyBorder="1" applyAlignment="1">
      <alignment horizontal="right" vertical="top" wrapText="1"/>
    </xf>
    <xf numFmtId="4" fontId="24" fillId="5" borderId="21" xfId="0" applyNumberFormat="1" applyFont="1" applyFill="1" applyBorder="1" applyAlignment="1">
      <alignment horizontal="right" vertical="top" wrapText="1"/>
    </xf>
    <xf numFmtId="0" fontId="23" fillId="4" borderId="0" xfId="0" applyFont="1" applyFill="1" applyAlignment="1">
      <alignment horizont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 vertical="top" wrapText="1"/>
    </xf>
    <xf numFmtId="3" fontId="23" fillId="0" borderId="0" xfId="0" applyNumberFormat="1" applyFont="1" applyAlignment="1">
      <alignment horizontal="right" wrapText="1"/>
    </xf>
    <xf numFmtId="166" fontId="23" fillId="0" borderId="0" xfId="0" applyNumberFormat="1" applyFont="1" applyAlignment="1">
      <alignment horizontal="right" wrapText="1"/>
    </xf>
    <xf numFmtId="4" fontId="25" fillId="0" borderId="0" xfId="0" applyNumberFormat="1" applyFont="1" applyAlignment="1">
      <alignment horizontal="right" wrapText="1"/>
    </xf>
    <xf numFmtId="1" fontId="23" fillId="0" borderId="0" xfId="0" applyNumberFormat="1" applyFont="1" applyAlignment="1">
      <alignment horizontal="center" vertical="top" wrapText="1"/>
    </xf>
    <xf numFmtId="166" fontId="25" fillId="0" borderId="0" xfId="0" applyNumberFormat="1" applyFont="1" applyAlignment="1">
      <alignment horizontal="right" wrapText="1"/>
    </xf>
    <xf numFmtId="4" fontId="24" fillId="5" borderId="0" xfId="0" applyNumberFormat="1" applyFont="1" applyFill="1" applyAlignment="1">
      <alignment horizontal="right" vertical="top" wrapText="1"/>
    </xf>
    <xf numFmtId="2" fontId="23" fillId="0" borderId="0" xfId="0" applyNumberFormat="1" applyFont="1" applyAlignment="1">
      <alignment horizontal="right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2" xfId="0" applyFont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vertical="center" wrapText="1"/>
    </xf>
    <xf numFmtId="1" fontId="23" fillId="0" borderId="12" xfId="0" applyNumberFormat="1" applyFont="1" applyBorder="1" applyAlignment="1">
      <alignment horizontal="center" vertical="center" wrapText="1"/>
    </xf>
    <xf numFmtId="1" fontId="23" fillId="0" borderId="0" xfId="0" applyNumberFormat="1" applyFont="1" applyAlignment="1">
      <alignment horizontal="center" vertical="center" wrapText="1"/>
    </xf>
    <xf numFmtId="0" fontId="23" fillId="0" borderId="12" xfId="0" applyFont="1" applyBorder="1" applyAlignment="1">
      <alignment horizontal="left" wrapText="1"/>
    </xf>
    <xf numFmtId="2" fontId="23" fillId="0" borderId="12" xfId="0" applyNumberFormat="1" applyFont="1" applyBorder="1" applyAlignment="1">
      <alignment horizontal="center" wrapText="1"/>
    </xf>
    <xf numFmtId="2" fontId="23" fillId="0" borderId="0" xfId="0" applyNumberFormat="1" applyFont="1" applyAlignment="1">
      <alignment horizontal="center" wrapText="1"/>
    </xf>
    <xf numFmtId="1" fontId="23" fillId="0" borderId="0" xfId="0" applyNumberFormat="1" applyFont="1"/>
    <xf numFmtId="4" fontId="24" fillId="8" borderId="0" xfId="0" applyNumberFormat="1" applyFont="1" applyFill="1" applyAlignment="1">
      <alignment horizontal="right" vertical="top" wrapText="1"/>
    </xf>
    <xf numFmtId="167" fontId="23" fillId="0" borderId="0" xfId="0" applyNumberFormat="1" applyFont="1" applyAlignment="1">
      <alignment horizontal="right" wrapText="1"/>
    </xf>
    <xf numFmtId="4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166" fontId="23" fillId="0" borderId="0" xfId="0" applyNumberFormat="1" applyFont="1"/>
    <xf numFmtId="166" fontId="23" fillId="0" borderId="0" xfId="0" applyNumberFormat="1" applyFont="1" applyAlignment="1">
      <alignment wrapText="1"/>
    </xf>
    <xf numFmtId="3" fontId="23" fillId="0" borderId="12" xfId="0" applyNumberFormat="1" applyFont="1" applyBorder="1" applyAlignment="1">
      <alignment horizontal="center" wrapText="1"/>
    </xf>
    <xf numFmtId="0" fontId="23" fillId="2" borderId="12" xfId="0" applyFont="1" applyFill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wrapText="1"/>
    </xf>
    <xf numFmtId="0" fontId="23" fillId="2" borderId="12" xfId="0" applyFont="1" applyFill="1" applyBorder="1" applyAlignment="1">
      <alignment horizontal="center" vertical="top" wrapText="1"/>
    </xf>
    <xf numFmtId="165" fontId="23" fillId="0" borderId="12" xfId="0" applyNumberFormat="1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166" fontId="23" fillId="0" borderId="12" xfId="0" applyNumberFormat="1" applyFont="1" applyBorder="1" applyAlignment="1">
      <alignment horizontal="right" vertical="center" wrapText="1"/>
    </xf>
    <xf numFmtId="168" fontId="23" fillId="0" borderId="12" xfId="0" applyNumberFormat="1" applyFont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center" textRotation="90" wrapText="1"/>
    </xf>
    <xf numFmtId="4" fontId="23" fillId="0" borderId="12" xfId="0" applyNumberFormat="1" applyFont="1" applyBorder="1"/>
    <xf numFmtId="1" fontId="23" fillId="0" borderId="12" xfId="0" applyNumberFormat="1" applyFont="1" applyBorder="1" applyAlignment="1">
      <alignment horizontal="center"/>
    </xf>
    <xf numFmtId="1" fontId="23" fillId="0" borderId="12" xfId="0" applyNumberFormat="1" applyFont="1" applyBorder="1"/>
    <xf numFmtId="3" fontId="23" fillId="0" borderId="12" xfId="0" applyNumberFormat="1" applyFont="1" applyBorder="1"/>
    <xf numFmtId="167" fontId="23" fillId="0" borderId="12" xfId="0" applyNumberFormat="1" applyFont="1" applyBorder="1"/>
    <xf numFmtId="0" fontId="23" fillId="2" borderId="0" xfId="0" applyFont="1" applyFill="1" applyAlignment="1">
      <alignment horizontal="center" vertical="center" wrapText="1"/>
    </xf>
    <xf numFmtId="4" fontId="23" fillId="0" borderId="0" xfId="0" applyNumberFormat="1" applyFont="1"/>
    <xf numFmtId="1" fontId="23" fillId="0" borderId="0" xfId="0" applyNumberFormat="1" applyFont="1" applyAlignment="1">
      <alignment horizontal="center"/>
    </xf>
    <xf numFmtId="3" fontId="23" fillId="0" borderId="0" xfId="0" applyNumberFormat="1" applyFont="1"/>
    <xf numFmtId="167" fontId="23" fillId="0" borderId="0" xfId="0" applyNumberFormat="1" applyFont="1"/>
    <xf numFmtId="0" fontId="55" fillId="0" borderId="0" xfId="0" applyFont="1" applyAlignment="1">
      <alignment horizontal="center" wrapText="1"/>
    </xf>
    <xf numFmtId="0" fontId="55" fillId="4" borderId="0" xfId="0" applyFont="1" applyFill="1" applyAlignment="1">
      <alignment horizontal="center" wrapText="1"/>
    </xf>
    <xf numFmtId="0" fontId="55" fillId="2" borderId="0" xfId="0" applyFont="1" applyFill="1" applyAlignment="1">
      <alignment horizontal="center" vertical="center" wrapText="1"/>
    </xf>
    <xf numFmtId="1" fontId="55" fillId="0" borderId="0" xfId="0" applyNumberFormat="1" applyFont="1" applyAlignment="1">
      <alignment horizontal="center"/>
    </xf>
    <xf numFmtId="3" fontId="55" fillId="0" borderId="0" xfId="0" applyNumberFormat="1" applyFont="1"/>
    <xf numFmtId="167" fontId="55" fillId="0" borderId="0" xfId="0" applyNumberFormat="1" applyFont="1"/>
    <xf numFmtId="4" fontId="56" fillId="0" borderId="0" xfId="0" applyNumberFormat="1" applyFont="1"/>
    <xf numFmtId="2" fontId="55" fillId="0" borderId="0" xfId="0" applyNumberFormat="1" applyFont="1" applyAlignment="1">
      <alignment wrapText="1"/>
    </xf>
    <xf numFmtId="3" fontId="55" fillId="0" borderId="0" xfId="0" applyNumberFormat="1" applyFont="1" applyAlignment="1">
      <alignment horizontal="center" wrapText="1"/>
    </xf>
    <xf numFmtId="0" fontId="55" fillId="0" borderId="12" xfId="0" applyFont="1" applyBorder="1"/>
    <xf numFmtId="0" fontId="55" fillId="4" borderId="12" xfId="0" applyFont="1" applyFill="1" applyBorder="1" applyAlignment="1">
      <alignment horizontal="center"/>
    </xf>
    <xf numFmtId="0" fontId="55" fillId="0" borderId="12" xfId="0" applyFont="1" applyBorder="1" applyAlignment="1">
      <alignment horizontal="center"/>
    </xf>
    <xf numFmtId="4" fontId="55" fillId="0" borderId="12" xfId="0" applyNumberFormat="1" applyFont="1" applyBorder="1"/>
    <xf numFmtId="2" fontId="55" fillId="0" borderId="12" xfId="0" applyNumberFormat="1" applyFont="1" applyBorder="1"/>
    <xf numFmtId="4" fontId="55" fillId="0" borderId="12" xfId="0" applyNumberFormat="1" applyFont="1" applyBorder="1" applyAlignment="1">
      <alignment wrapText="1"/>
    </xf>
    <xf numFmtId="0" fontId="55" fillId="0" borderId="14" xfId="0" applyFont="1" applyBorder="1" applyAlignment="1">
      <alignment horizontal="center"/>
    </xf>
    <xf numFmtId="0" fontId="55" fillId="0" borderId="15" xfId="0" applyFont="1" applyBorder="1" applyAlignment="1">
      <alignment horizontal="center"/>
    </xf>
    <xf numFmtId="0" fontId="55" fillId="0" borderId="16" xfId="0" applyFont="1" applyBorder="1" applyAlignment="1">
      <alignment horizontal="center"/>
    </xf>
    <xf numFmtId="0" fontId="55" fillId="0" borderId="14" xfId="0" applyFont="1" applyBorder="1" applyAlignment="1">
      <alignment horizontal="center" wrapText="1"/>
    </xf>
    <xf numFmtId="0" fontId="55" fillId="0" borderId="16" xfId="0" applyFont="1" applyBorder="1" applyAlignment="1">
      <alignment horizontal="center" wrapText="1"/>
    </xf>
    <xf numFmtId="0" fontId="55" fillId="0" borderId="15" xfId="0" applyFont="1" applyBorder="1" applyAlignment="1">
      <alignment horizontal="center" wrapText="1"/>
    </xf>
    <xf numFmtId="49" fontId="55" fillId="0" borderId="0" xfId="0" applyNumberFormat="1" applyFont="1"/>
    <xf numFmtId="49" fontId="55" fillId="4" borderId="0" xfId="0" applyNumberFormat="1" applyFont="1" applyFill="1" applyAlignment="1">
      <alignment horizontal="center"/>
    </xf>
    <xf numFmtId="49" fontId="55" fillId="0" borderId="0" xfId="0" applyNumberFormat="1" applyFont="1" applyAlignment="1">
      <alignment horizontal="center"/>
    </xf>
    <xf numFmtId="0" fontId="55" fillId="0" borderId="0" xfId="0" applyFont="1" applyAlignment="1">
      <alignment wrapText="1"/>
    </xf>
    <xf numFmtId="49" fontId="55" fillId="4" borderId="0" xfId="0" applyNumberFormat="1" applyFont="1" applyFill="1" applyAlignment="1">
      <alignment horizontal="center" wrapText="1"/>
    </xf>
    <xf numFmtId="0" fontId="26" fillId="0" borderId="12" xfId="0" applyFont="1" applyBorder="1" applyAlignment="1">
      <alignment wrapText="1"/>
    </xf>
    <xf numFmtId="0" fontId="26" fillId="4" borderId="12" xfId="0" applyFont="1" applyFill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12" xfId="0" applyFont="1" applyBorder="1" applyAlignment="1">
      <alignment horizontal="center" vertical="top" wrapText="1"/>
    </xf>
    <xf numFmtId="3" fontId="26" fillId="0" borderId="12" xfId="0" applyNumberFormat="1" applyFont="1" applyBorder="1" applyAlignment="1">
      <alignment horizontal="right" wrapText="1"/>
    </xf>
    <xf numFmtId="166" fontId="26" fillId="0" borderId="12" xfId="0" applyNumberFormat="1" applyFont="1" applyBorder="1" applyAlignment="1">
      <alignment horizontal="right" wrapText="1"/>
    </xf>
    <xf numFmtId="4" fontId="27" fillId="0" borderId="12" xfId="0" applyNumberFormat="1" applyFont="1" applyBorder="1" applyAlignment="1">
      <alignment horizontal="right" wrapText="1"/>
    </xf>
    <xf numFmtId="0" fontId="26" fillId="0" borderId="12" xfId="0" applyFont="1" applyBorder="1"/>
    <xf numFmtId="1" fontId="26" fillId="0" borderId="14" xfId="0" applyNumberFormat="1" applyFont="1" applyBorder="1" applyAlignment="1">
      <alignment horizontal="center" vertical="top" wrapText="1"/>
    </xf>
    <xf numFmtId="0" fontId="26" fillId="0" borderId="0" xfId="0" applyFont="1"/>
    <xf numFmtId="0" fontId="58" fillId="0" borderId="0" xfId="0" applyFont="1"/>
    <xf numFmtId="4" fontId="26" fillId="0" borderId="12" xfId="0" applyNumberFormat="1" applyFont="1" applyBorder="1" applyAlignment="1">
      <alignment horizontal="right" wrapText="1"/>
    </xf>
    <xf numFmtId="1" fontId="26" fillId="0" borderId="14" xfId="0" applyNumberFormat="1" applyFont="1" applyBorder="1" applyAlignment="1">
      <alignment horizontal="center" wrapText="1"/>
    </xf>
    <xf numFmtId="4" fontId="26" fillId="0" borderId="12" xfId="0" applyNumberFormat="1" applyFont="1" applyBorder="1" applyAlignment="1">
      <alignment horizontal="right" vertical="center" wrapText="1"/>
    </xf>
    <xf numFmtId="166" fontId="26" fillId="0" borderId="12" xfId="0" applyNumberFormat="1" applyFont="1" applyBorder="1"/>
    <xf numFmtId="166" fontId="26" fillId="0" borderId="12" xfId="6" applyNumberFormat="1" applyFont="1" applyBorder="1"/>
    <xf numFmtId="0" fontId="26" fillId="0" borderId="14" xfId="0" applyFont="1" applyBorder="1" applyAlignment="1">
      <alignment horizontal="center" vertical="top" wrapText="1"/>
    </xf>
    <xf numFmtId="4" fontId="24" fillId="5" borderId="4" xfId="0" applyNumberFormat="1" applyFont="1" applyFill="1" applyBorder="1" applyAlignment="1">
      <alignment vertical="top" wrapText="1"/>
    </xf>
    <xf numFmtId="167" fontId="28" fillId="5" borderId="4" xfId="0" applyNumberFormat="1" applyFont="1" applyFill="1" applyBorder="1" applyAlignment="1">
      <alignment horizontal="right" vertical="top" wrapText="1"/>
    </xf>
    <xf numFmtId="166" fontId="23" fillId="0" borderId="4" xfId="0" applyNumberFormat="1" applyFont="1" applyBorder="1" applyAlignment="1">
      <alignment horizontal="right" wrapText="1"/>
    </xf>
    <xf numFmtId="167" fontId="23" fillId="0" borderId="4" xfId="0" applyNumberFormat="1" applyFont="1" applyBorder="1" applyAlignment="1">
      <alignment horizontal="right" wrapText="1"/>
    </xf>
    <xf numFmtId="167" fontId="27" fillId="0" borderId="4" xfId="0" applyNumberFormat="1" applyFont="1" applyBorder="1" applyAlignment="1">
      <alignment horizontal="right" wrapText="1"/>
    </xf>
    <xf numFmtId="167" fontId="25" fillId="0" borderId="4" xfId="0" applyNumberFormat="1" applyFont="1" applyBorder="1" applyAlignment="1">
      <alignment horizontal="right" wrapText="1"/>
    </xf>
    <xf numFmtId="166" fontId="27" fillId="0" borderId="4" xfId="0" applyNumberFormat="1" applyFont="1" applyBorder="1" applyAlignment="1">
      <alignment horizontal="right" wrapText="1"/>
    </xf>
    <xf numFmtId="49" fontId="32" fillId="0" borderId="15" xfId="0" applyNumberFormat="1" applyFont="1" applyBorder="1" applyAlignment="1">
      <alignment horizontal="center"/>
    </xf>
    <xf numFmtId="4" fontId="33" fillId="4" borderId="40" xfId="0" applyNumberFormat="1" applyFont="1" applyFill="1" applyBorder="1" applyAlignment="1">
      <alignment horizontal="right"/>
    </xf>
    <xf numFmtId="4" fontId="43" fillId="4" borderId="24" xfId="0" applyNumberFormat="1" applyFont="1" applyFill="1" applyBorder="1" applyAlignment="1">
      <alignment horizontal="right"/>
    </xf>
    <xf numFmtId="4" fontId="32" fillId="4" borderId="41" xfId="0" applyNumberFormat="1" applyFont="1" applyFill="1" applyBorder="1" applyAlignment="1">
      <alignment horizontal="right"/>
    </xf>
    <xf numFmtId="4" fontId="44" fillId="4" borderId="13" xfId="0" applyNumberFormat="1" applyFont="1" applyFill="1" applyBorder="1" applyAlignment="1">
      <alignment horizontal="right"/>
    </xf>
    <xf numFmtId="4" fontId="32" fillId="4" borderId="4" xfId="0" applyNumberFormat="1" applyFont="1" applyFill="1" applyBorder="1" applyAlignment="1">
      <alignment horizontal="right"/>
    </xf>
    <xf numFmtId="4" fontId="44" fillId="4" borderId="4" xfId="0" applyNumberFormat="1" applyFont="1" applyFill="1" applyBorder="1" applyAlignment="1">
      <alignment horizontal="right"/>
    </xf>
    <xf numFmtId="4" fontId="44" fillId="4" borderId="40" xfId="0" applyNumberFormat="1" applyFont="1" applyFill="1" applyBorder="1" applyAlignment="1">
      <alignment horizontal="right" wrapText="1"/>
    </xf>
    <xf numFmtId="4" fontId="44" fillId="4" borderId="24" xfId="0" applyNumberFormat="1" applyFont="1" applyFill="1" applyBorder="1" applyAlignment="1">
      <alignment horizontal="right" wrapText="1"/>
    </xf>
    <xf numFmtId="4" fontId="44" fillId="4" borderId="41" xfId="0" applyNumberFormat="1" applyFont="1" applyFill="1" applyBorder="1" applyAlignment="1">
      <alignment horizontal="right" wrapText="1"/>
    </xf>
    <xf numFmtId="4" fontId="44" fillId="4" borderId="4" xfId="0" applyNumberFormat="1" applyFont="1" applyFill="1" applyBorder="1" applyAlignment="1">
      <alignment horizontal="right" wrapText="1"/>
    </xf>
    <xf numFmtId="4" fontId="44" fillId="4" borderId="13" xfId="0" applyNumberFormat="1" applyFont="1" applyFill="1" applyBorder="1"/>
    <xf numFmtId="0" fontId="52" fillId="0" borderId="0" xfId="0" applyFont="1"/>
    <xf numFmtId="4" fontId="4" fillId="0" borderId="4" xfId="0" applyNumberFormat="1" applyFont="1" applyBorder="1" applyAlignment="1">
      <alignment horizontal="center" vertical="center"/>
    </xf>
    <xf numFmtId="0" fontId="59" fillId="5" borderId="21" xfId="0" applyFont="1" applyFill="1" applyBorder="1" applyAlignment="1">
      <alignment horizontal="left" vertical="top" wrapText="1"/>
    </xf>
    <xf numFmtId="0" fontId="59" fillId="5" borderId="22" xfId="0" applyFont="1" applyFill="1" applyBorder="1" applyAlignment="1">
      <alignment horizontal="left" vertical="top" wrapText="1"/>
    </xf>
    <xf numFmtId="4" fontId="59" fillId="5" borderId="22" xfId="0" applyNumberFormat="1" applyFont="1" applyFill="1" applyBorder="1" applyAlignment="1">
      <alignment horizontal="right" vertical="top" wrapText="1"/>
    </xf>
    <xf numFmtId="4" fontId="59" fillId="5" borderId="21" xfId="0" applyNumberFormat="1" applyFont="1" applyFill="1" applyBorder="1" applyAlignment="1">
      <alignment horizontal="right" vertical="top" wrapText="1"/>
    </xf>
    <xf numFmtId="0" fontId="33" fillId="0" borderId="0" xfId="0" applyFont="1" applyAlignment="1">
      <alignment horizontal="center" vertical="center"/>
    </xf>
    <xf numFmtId="4" fontId="32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2" fillId="0" borderId="2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55" fillId="0" borderId="0" xfId="0" applyFont="1" applyAlignment="1">
      <alignment horizontal="left"/>
    </xf>
    <xf numFmtId="0" fontId="23" fillId="0" borderId="0" xfId="0" applyFont="1" applyAlignment="1">
      <alignment horizontal="center" vertical="center" textRotation="90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wrapText="1"/>
    </xf>
    <xf numFmtId="0" fontId="23" fillId="0" borderId="12" xfId="0" applyFont="1" applyBorder="1" applyAlignment="1">
      <alignment horizontal="center" wrapText="1"/>
    </xf>
    <xf numFmtId="4" fontId="55" fillId="0" borderId="0" xfId="0" applyNumberFormat="1" applyFont="1" applyAlignment="1">
      <alignment horizontal="center"/>
    </xf>
    <xf numFmtId="0" fontId="23" fillId="0" borderId="0" xfId="0" applyFont="1" applyAlignment="1">
      <alignment horizontal="left" wrapText="1"/>
    </xf>
    <xf numFmtId="166" fontId="23" fillId="0" borderId="12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textRotation="90" wrapText="1"/>
    </xf>
    <xf numFmtId="0" fontId="55" fillId="0" borderId="0" xfId="0" applyFont="1" applyAlignment="1">
      <alignment horizontal="center"/>
    </xf>
    <xf numFmtId="0" fontId="55" fillId="0" borderId="12" xfId="0" applyFont="1" applyBorder="1" applyAlignment="1">
      <alignment horizontal="center" vertical="center" textRotation="90" wrapText="1"/>
    </xf>
    <xf numFmtId="1" fontId="55" fillId="0" borderId="12" xfId="0" applyNumberFormat="1" applyFont="1" applyBorder="1" applyAlignment="1">
      <alignment horizontal="center" vertical="center" textRotation="90" wrapText="1"/>
    </xf>
    <xf numFmtId="166" fontId="55" fillId="0" borderId="12" xfId="0" applyNumberFormat="1" applyFont="1" applyBorder="1" applyAlignment="1">
      <alignment horizontal="center" vertical="center" wrapText="1"/>
    </xf>
    <xf numFmtId="2" fontId="55" fillId="0" borderId="12" xfId="0" applyNumberFormat="1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wrapText="1"/>
    </xf>
    <xf numFmtId="0" fontId="55" fillId="0" borderId="12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wrapText="1"/>
    </xf>
    <xf numFmtId="0" fontId="55" fillId="0" borderId="15" xfId="0" applyFont="1" applyBorder="1" applyAlignment="1">
      <alignment horizontal="center" wrapText="1"/>
    </xf>
    <xf numFmtId="0" fontId="55" fillId="0" borderId="16" xfId="0" applyFont="1" applyBorder="1" applyAlignment="1">
      <alignment horizontal="center" wrapText="1"/>
    </xf>
    <xf numFmtId="0" fontId="55" fillId="4" borderId="0" xfId="0" applyFont="1" applyFill="1" applyAlignment="1">
      <alignment horizontal="center"/>
    </xf>
    <xf numFmtId="166" fontId="55" fillId="0" borderId="24" xfId="0" applyNumberFormat="1" applyFont="1" applyBorder="1" applyAlignment="1">
      <alignment horizontal="center" wrapText="1"/>
    </xf>
    <xf numFmtId="166" fontId="55" fillId="0" borderId="13" xfId="0" applyNumberFormat="1" applyFont="1" applyBorder="1" applyAlignment="1">
      <alignment horizontal="center" wrapText="1"/>
    </xf>
    <xf numFmtId="1" fontId="23" fillId="0" borderId="0" xfId="0" applyNumberFormat="1" applyFont="1" applyAlignment="1">
      <alignment horizontal="center" vertical="center" textRotation="90" wrapText="1"/>
    </xf>
    <xf numFmtId="4" fontId="23" fillId="0" borderId="12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4" fontId="55" fillId="0" borderId="12" xfId="0" applyNumberFormat="1" applyFont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textRotation="90" wrapText="1"/>
    </xf>
    <xf numFmtId="0" fontId="23" fillId="0" borderId="12" xfId="0" applyFont="1" applyBorder="1" applyAlignment="1">
      <alignment horizontal="center" textRotation="90" wrapText="1"/>
    </xf>
    <xf numFmtId="2" fontId="23" fillId="0" borderId="12" xfId="0" applyNumberFormat="1" applyFont="1" applyBorder="1" applyAlignment="1">
      <alignment horizontal="center" textRotation="90" wrapText="1"/>
    </xf>
    <xf numFmtId="166" fontId="23" fillId="0" borderId="12" xfId="0" applyNumberFormat="1" applyFont="1" applyBorder="1" applyAlignment="1">
      <alignment horizontal="center" textRotation="90" wrapText="1"/>
    </xf>
    <xf numFmtId="2" fontId="23" fillId="0" borderId="12" xfId="0" applyNumberFormat="1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/>
    </xf>
    <xf numFmtId="0" fontId="55" fillId="0" borderId="0" xfId="0" applyFont="1" applyAlignment="1">
      <alignment horizontal="center" textRotation="90" wrapText="1"/>
    </xf>
    <xf numFmtId="0" fontId="55" fillId="0" borderId="14" xfId="0" applyFont="1" applyBorder="1" applyAlignment="1">
      <alignment horizontal="center"/>
    </xf>
    <xf numFmtId="0" fontId="55" fillId="0" borderId="15" xfId="0" applyFont="1" applyBorder="1" applyAlignment="1">
      <alignment horizontal="center"/>
    </xf>
    <xf numFmtId="0" fontId="55" fillId="0" borderId="16" xfId="0" applyFont="1" applyBorder="1" applyAlignment="1">
      <alignment horizontal="center"/>
    </xf>
    <xf numFmtId="166" fontId="55" fillId="0" borderId="12" xfId="0" applyNumberFormat="1" applyFont="1" applyBorder="1" applyAlignment="1">
      <alignment horizontal="center" textRotation="90" wrapText="1"/>
    </xf>
    <xf numFmtId="49" fontId="55" fillId="0" borderId="0" xfId="0" applyNumberFormat="1" applyFont="1" applyAlignment="1">
      <alignment horizontal="left"/>
    </xf>
    <xf numFmtId="2" fontId="55" fillId="0" borderId="12" xfId="0" applyNumberFormat="1" applyFont="1" applyBorder="1" applyAlignment="1">
      <alignment horizontal="center" textRotation="90" wrapText="1"/>
    </xf>
    <xf numFmtId="0" fontId="55" fillId="2" borderId="12" xfId="0" applyFont="1" applyFill="1" applyBorder="1" applyAlignment="1">
      <alignment horizontal="center" textRotation="90" wrapText="1"/>
    </xf>
    <xf numFmtId="4" fontId="55" fillId="0" borderId="12" xfId="0" applyNumberFormat="1" applyFont="1" applyBorder="1" applyAlignment="1">
      <alignment horizontal="center" textRotation="90" wrapText="1"/>
    </xf>
    <xf numFmtId="0" fontId="55" fillId="2" borderId="0" xfId="0" applyFont="1" applyFill="1" applyAlignment="1">
      <alignment horizontal="center" textRotation="90" wrapText="1"/>
    </xf>
    <xf numFmtId="4" fontId="23" fillId="0" borderId="12" xfId="0" applyNumberFormat="1" applyFont="1" applyBorder="1" applyAlignment="1">
      <alignment horizontal="center" textRotation="90" wrapText="1"/>
    </xf>
    <xf numFmtId="0" fontId="32" fillId="0" borderId="14" xfId="0" applyFont="1" applyBorder="1" applyAlignment="1">
      <alignment horizontal="left" wrapText="1"/>
    </xf>
    <xf numFmtId="0" fontId="32" fillId="0" borderId="16" xfId="0" applyFont="1" applyBorder="1" applyAlignment="1">
      <alignment horizontal="left" wrapText="1"/>
    </xf>
    <xf numFmtId="0" fontId="32" fillId="0" borderId="14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wrapText="1"/>
    </xf>
    <xf numFmtId="0" fontId="32" fillId="0" borderId="16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46" fillId="5" borderId="21" xfId="0" applyFont="1" applyFill="1" applyBorder="1" applyAlignment="1">
      <alignment horizontal="left" vertical="top" wrapText="1"/>
    </xf>
    <xf numFmtId="0" fontId="46" fillId="5" borderId="33" xfId="0" applyFont="1" applyFill="1" applyBorder="1" applyAlignment="1">
      <alignment horizontal="left" vertical="top" wrapText="1"/>
    </xf>
    <xf numFmtId="0" fontId="13" fillId="7" borderId="14" xfId="0" applyFont="1" applyFill="1" applyBorder="1" applyAlignment="1">
      <alignment horizontal="left" vertical="center" wrapText="1"/>
    </xf>
    <xf numFmtId="0" fontId="13" fillId="7" borderId="15" xfId="0" applyFont="1" applyFill="1" applyBorder="1" applyAlignment="1">
      <alignment horizontal="left" vertical="center" wrapText="1"/>
    </xf>
    <xf numFmtId="0" fontId="13" fillId="7" borderId="1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0" fillId="7" borderId="12" xfId="0" applyFont="1" applyFill="1" applyBorder="1" applyAlignment="1">
      <alignment horizontal="left" vertical="center" wrapText="1"/>
    </xf>
    <xf numFmtId="0" fontId="46" fillId="7" borderId="21" xfId="0" applyFont="1" applyFill="1" applyBorder="1" applyAlignment="1">
      <alignment horizontal="left" vertical="top" wrapText="1"/>
    </xf>
    <xf numFmtId="0" fontId="46" fillId="7" borderId="33" xfId="0" applyFont="1" applyFill="1" applyBorder="1" applyAlignment="1">
      <alignment horizontal="left" vertical="top" wrapText="1"/>
    </xf>
    <xf numFmtId="0" fontId="10" fillId="7" borderId="14" xfId="0" applyFont="1" applyFill="1" applyBorder="1" applyAlignment="1">
      <alignment horizontal="left" vertical="center" wrapText="1"/>
    </xf>
    <xf numFmtId="0" fontId="10" fillId="7" borderId="15" xfId="0" applyFont="1" applyFill="1" applyBorder="1" applyAlignment="1">
      <alignment horizontal="left" vertical="center" wrapText="1"/>
    </xf>
    <xf numFmtId="0" fontId="10" fillId="7" borderId="16" xfId="0" applyFont="1" applyFill="1" applyBorder="1" applyAlignment="1">
      <alignment horizontal="left" vertical="center" wrapText="1"/>
    </xf>
    <xf numFmtId="0" fontId="9" fillId="5" borderId="14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9" fillId="5" borderId="16" xfId="0" applyFont="1" applyFill="1" applyBorder="1" applyAlignment="1">
      <alignment horizontal="left" vertical="center" wrapText="1"/>
    </xf>
    <xf numFmtId="0" fontId="48" fillId="8" borderId="12" xfId="0" applyFont="1" applyFill="1" applyBorder="1" applyAlignment="1">
      <alignment horizontal="left" wrapText="1"/>
    </xf>
    <xf numFmtId="0" fontId="47" fillId="5" borderId="37" xfId="0" applyFont="1" applyFill="1" applyBorder="1" applyAlignment="1">
      <alignment horizontal="left" wrapText="1"/>
    </xf>
    <xf numFmtId="0" fontId="47" fillId="5" borderId="38" xfId="0" applyFont="1" applyFill="1" applyBorder="1" applyAlignment="1">
      <alignment horizontal="left" wrapText="1"/>
    </xf>
    <xf numFmtId="0" fontId="47" fillId="7" borderId="21" xfId="0" applyFont="1" applyFill="1" applyBorder="1" applyAlignment="1">
      <alignment horizontal="left" wrapText="1"/>
    </xf>
    <xf numFmtId="0" fontId="47" fillId="7" borderId="36" xfId="0" applyFont="1" applyFill="1" applyBorder="1" applyAlignment="1">
      <alignment horizontal="left" wrapText="1"/>
    </xf>
    <xf numFmtId="0" fontId="47" fillId="5" borderId="0" xfId="0" applyFont="1" applyFill="1" applyAlignment="1">
      <alignment horizontal="left" wrapText="1"/>
    </xf>
    <xf numFmtId="0" fontId="47" fillId="5" borderId="25" xfId="0" applyFont="1" applyFill="1" applyBorder="1" applyAlignment="1">
      <alignment horizontal="left" wrapText="1"/>
    </xf>
    <xf numFmtId="0" fontId="54" fillId="0" borderId="0" xfId="0" applyFont="1" applyAlignment="1">
      <alignment horizontal="center"/>
    </xf>
    <xf numFmtId="0" fontId="47" fillId="5" borderId="34" xfId="0" applyFont="1" applyFill="1" applyBorder="1" applyAlignment="1">
      <alignment horizontal="left" wrapText="1"/>
    </xf>
    <xf numFmtId="0" fontId="47" fillId="5" borderId="35" xfId="0" applyFont="1" applyFill="1" applyBorder="1" applyAlignment="1">
      <alignment horizontal="left" wrapText="1"/>
    </xf>
    <xf numFmtId="0" fontId="47" fillId="7" borderId="12" xfId="0" applyFont="1" applyFill="1" applyBorder="1" applyAlignment="1">
      <alignment horizontal="left" wrapText="1"/>
    </xf>
    <xf numFmtId="4" fontId="32" fillId="0" borderId="12" xfId="0" applyNumberFormat="1" applyFont="1" applyBorder="1" applyAlignment="1">
      <alignment horizontal="center"/>
    </xf>
    <xf numFmtId="0" fontId="32" fillId="0" borderId="12" xfId="0" applyFont="1" applyBorder="1" applyAlignment="1">
      <alignment horizontal="center"/>
    </xf>
    <xf numFmtId="49" fontId="32" fillId="0" borderId="0" xfId="0" applyNumberFormat="1" applyFont="1" applyAlignment="1">
      <alignment horizontal="left"/>
    </xf>
    <xf numFmtId="0" fontId="32" fillId="0" borderId="0" xfId="0" applyFont="1" applyAlignment="1">
      <alignment horizontal="left"/>
    </xf>
    <xf numFmtId="0" fontId="32" fillId="0" borderId="12" xfId="0" applyFont="1" applyBorder="1" applyAlignment="1">
      <alignment horizontal="left" vertical="top" wrapText="1"/>
    </xf>
    <xf numFmtId="0" fontId="32" fillId="0" borderId="14" xfId="0" applyFont="1" applyBorder="1" applyAlignment="1">
      <alignment horizontal="left"/>
    </xf>
    <xf numFmtId="0" fontId="32" fillId="0" borderId="16" xfId="0" applyFont="1" applyBorder="1" applyAlignment="1">
      <alignment horizontal="left"/>
    </xf>
    <xf numFmtId="0" fontId="33" fillId="0" borderId="39" xfId="0" applyFont="1" applyBorder="1" applyAlignment="1">
      <alignment horizontal="left"/>
    </xf>
    <xf numFmtId="0" fontId="33" fillId="0" borderId="14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4" fontId="32" fillId="0" borderId="12" xfId="0" applyNumberFormat="1" applyFont="1" applyBorder="1" applyAlignment="1">
      <alignment horizontal="center" vertical="center"/>
    </xf>
    <xf numFmtId="4" fontId="33" fillId="0" borderId="12" xfId="0" applyNumberFormat="1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2" fillId="0" borderId="13" xfId="0" applyFont="1" applyBorder="1" applyAlignment="1">
      <alignment horizontal="center" wrapText="1"/>
    </xf>
    <xf numFmtId="0" fontId="32" fillId="0" borderId="12" xfId="0" applyFont="1" applyBorder="1" applyAlignment="1">
      <alignment horizontal="left"/>
    </xf>
    <xf numFmtId="0" fontId="32" fillId="0" borderId="12" xfId="0" applyFont="1" applyBorder="1" applyAlignment="1">
      <alignment horizontal="center" wrapText="1"/>
    </xf>
    <xf numFmtId="0" fontId="32" fillId="0" borderId="14" xfId="0" applyFont="1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33" fillId="0" borderId="14" xfId="0" applyFont="1" applyBorder="1" applyAlignment="1">
      <alignment horizontal="left"/>
    </xf>
    <xf numFmtId="0" fontId="33" fillId="0" borderId="15" xfId="0" applyFont="1" applyBorder="1" applyAlignment="1">
      <alignment horizontal="left"/>
    </xf>
    <xf numFmtId="0" fontId="33" fillId="0" borderId="16" xfId="0" applyFont="1" applyBorder="1" applyAlignment="1">
      <alignment horizontal="left"/>
    </xf>
  </cellXfs>
  <cellStyles count="11">
    <cellStyle name="Comma 3" xfId="1" xr:uid="{00000000-0005-0000-0000-000000000000}"/>
    <cellStyle name="Normal" xfId="0" builtinId="0"/>
    <cellStyle name="Normal 2 2 2" xfId="2" xr:uid="{00000000-0005-0000-0000-000002000000}"/>
    <cellStyle name="Normal 2 4 2" xfId="3" xr:uid="{00000000-0005-0000-0000-000003000000}"/>
    <cellStyle name="Normal 4" xfId="4" xr:uid="{00000000-0005-0000-0000-000004000000}"/>
    <cellStyle name="Normal 6 2" xfId="5" xr:uid="{00000000-0005-0000-0000-000005000000}"/>
    <cellStyle name="Normal_ису" xfId="6" xr:uid="{00000000-0005-0000-0000-000006000000}"/>
    <cellStyle name="S11" xfId="7" xr:uid="{00000000-0005-0000-0000-000007000000}"/>
    <cellStyle name="S12" xfId="8" xr:uid="{00000000-0005-0000-0000-000008000000}"/>
    <cellStyle name="S13" xfId="9" xr:uid="{00000000-0005-0000-0000-000009000000}"/>
    <cellStyle name="S14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3744" name="AutoShape 5">
          <a:extLst>
            <a:ext uri="{FF2B5EF4-FFF2-40B4-BE49-F238E27FC236}">
              <a16:creationId xmlns:a16="http://schemas.microsoft.com/office/drawing/2014/main" id="{7B4E0681-9198-4AC2-B5D4-CF257D70362A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3745" name="AutoShape 4">
          <a:extLst>
            <a:ext uri="{FF2B5EF4-FFF2-40B4-BE49-F238E27FC236}">
              <a16:creationId xmlns:a16="http://schemas.microsoft.com/office/drawing/2014/main" id="{14CB4F0A-A7B1-4C2B-83F8-A7EC30A6B12C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3746" name="AutoShape 3">
          <a:extLst>
            <a:ext uri="{FF2B5EF4-FFF2-40B4-BE49-F238E27FC236}">
              <a16:creationId xmlns:a16="http://schemas.microsoft.com/office/drawing/2014/main" id="{A0BB8815-24C4-4635-813B-6EE4E65DCD5C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3747" name="AutoShape 2">
          <a:extLst>
            <a:ext uri="{FF2B5EF4-FFF2-40B4-BE49-F238E27FC236}">
              <a16:creationId xmlns:a16="http://schemas.microsoft.com/office/drawing/2014/main" id="{B6F033F2-5EDF-4E4A-A9C5-2862FBA5314E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3748" name="AutoShape 1">
          <a:extLst>
            <a:ext uri="{FF2B5EF4-FFF2-40B4-BE49-F238E27FC236}">
              <a16:creationId xmlns:a16="http://schemas.microsoft.com/office/drawing/2014/main" id="{9AA4D9AA-D22D-4AB9-B2F4-B1FBB8EB9B00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3749" name="AutoShape 5">
          <a:extLst>
            <a:ext uri="{FF2B5EF4-FFF2-40B4-BE49-F238E27FC236}">
              <a16:creationId xmlns:a16="http://schemas.microsoft.com/office/drawing/2014/main" id="{BCE49468-DFE7-4579-B7A8-63B64A51F3F3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3750" name="AutoShape 4">
          <a:extLst>
            <a:ext uri="{FF2B5EF4-FFF2-40B4-BE49-F238E27FC236}">
              <a16:creationId xmlns:a16="http://schemas.microsoft.com/office/drawing/2014/main" id="{A1693AEB-9622-475C-8417-578E55739FC9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3751" name="AutoShape 3">
          <a:extLst>
            <a:ext uri="{FF2B5EF4-FFF2-40B4-BE49-F238E27FC236}">
              <a16:creationId xmlns:a16="http://schemas.microsoft.com/office/drawing/2014/main" id="{7E7F2F9D-203D-4C2D-A18B-C8FC8C469B70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3752" name="AutoShape 2">
          <a:extLst>
            <a:ext uri="{FF2B5EF4-FFF2-40B4-BE49-F238E27FC236}">
              <a16:creationId xmlns:a16="http://schemas.microsoft.com/office/drawing/2014/main" id="{41DD1A9A-F292-4085-869D-4FC966CF42A1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3753" name="AutoShape 1">
          <a:extLst>
            <a:ext uri="{FF2B5EF4-FFF2-40B4-BE49-F238E27FC236}">
              <a16:creationId xmlns:a16="http://schemas.microsoft.com/office/drawing/2014/main" id="{AE956E25-F82E-47FB-B886-DE4165299ADF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3754" name="AutoShape 5">
          <a:extLst>
            <a:ext uri="{FF2B5EF4-FFF2-40B4-BE49-F238E27FC236}">
              <a16:creationId xmlns:a16="http://schemas.microsoft.com/office/drawing/2014/main" id="{9BC42843-C3D3-4E44-9C53-EC62B022867A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3755" name="AutoShape 4">
          <a:extLst>
            <a:ext uri="{FF2B5EF4-FFF2-40B4-BE49-F238E27FC236}">
              <a16:creationId xmlns:a16="http://schemas.microsoft.com/office/drawing/2014/main" id="{C8707407-76A3-42C6-9A6A-3B54475CD78A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3756" name="AutoShape 3">
          <a:extLst>
            <a:ext uri="{FF2B5EF4-FFF2-40B4-BE49-F238E27FC236}">
              <a16:creationId xmlns:a16="http://schemas.microsoft.com/office/drawing/2014/main" id="{EBFEE4FC-CC61-4786-9B46-5E0E5B51EC73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3757" name="AutoShape 2">
          <a:extLst>
            <a:ext uri="{FF2B5EF4-FFF2-40B4-BE49-F238E27FC236}">
              <a16:creationId xmlns:a16="http://schemas.microsoft.com/office/drawing/2014/main" id="{BF9F9F97-1099-4846-9826-3ECF3A592EF2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3758" name="AutoShape 1">
          <a:extLst>
            <a:ext uri="{FF2B5EF4-FFF2-40B4-BE49-F238E27FC236}">
              <a16:creationId xmlns:a16="http://schemas.microsoft.com/office/drawing/2014/main" id="{5E29E325-4001-483B-89AE-145F46EBC7BB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3759" name="AutoShape 5">
          <a:extLst>
            <a:ext uri="{FF2B5EF4-FFF2-40B4-BE49-F238E27FC236}">
              <a16:creationId xmlns:a16="http://schemas.microsoft.com/office/drawing/2014/main" id="{398BF402-B917-4ACF-B8E4-DB1E5BDF0313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3760" name="AutoShape 4">
          <a:extLst>
            <a:ext uri="{FF2B5EF4-FFF2-40B4-BE49-F238E27FC236}">
              <a16:creationId xmlns:a16="http://schemas.microsoft.com/office/drawing/2014/main" id="{B834A022-D19D-49B3-A8DE-1457E778043D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3761" name="AutoShape 3">
          <a:extLst>
            <a:ext uri="{FF2B5EF4-FFF2-40B4-BE49-F238E27FC236}">
              <a16:creationId xmlns:a16="http://schemas.microsoft.com/office/drawing/2014/main" id="{17AA92AD-1E1C-43A3-97DD-7A04DCC252E8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3762" name="AutoShape 2">
          <a:extLst>
            <a:ext uri="{FF2B5EF4-FFF2-40B4-BE49-F238E27FC236}">
              <a16:creationId xmlns:a16="http://schemas.microsoft.com/office/drawing/2014/main" id="{44DD0E18-882B-4A0C-92EF-60D1CBD80F88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3763" name="AutoShape 1">
          <a:extLst>
            <a:ext uri="{FF2B5EF4-FFF2-40B4-BE49-F238E27FC236}">
              <a16:creationId xmlns:a16="http://schemas.microsoft.com/office/drawing/2014/main" id="{7AF09CFE-00D4-4715-8246-4C50A963D16A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33764" name="AutoShape 52">
          <a:extLst>
            <a:ext uri="{FF2B5EF4-FFF2-40B4-BE49-F238E27FC236}">
              <a16:creationId xmlns:a16="http://schemas.microsoft.com/office/drawing/2014/main" id="{9DB8DAE8-D24C-4043-B5B1-153DFBB5CEBA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33765" name="AutoShape 53">
          <a:extLst>
            <a:ext uri="{FF2B5EF4-FFF2-40B4-BE49-F238E27FC236}">
              <a16:creationId xmlns:a16="http://schemas.microsoft.com/office/drawing/2014/main" id="{81B406D3-E879-403E-B8A5-96184CDECBC5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33766" name="AutoShape 54">
          <a:extLst>
            <a:ext uri="{FF2B5EF4-FFF2-40B4-BE49-F238E27FC236}">
              <a16:creationId xmlns:a16="http://schemas.microsoft.com/office/drawing/2014/main" id="{B232B763-E9C5-4F1F-9CB0-12FCB065A3D5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33767" name="AutoShape 55">
          <a:extLst>
            <a:ext uri="{FF2B5EF4-FFF2-40B4-BE49-F238E27FC236}">
              <a16:creationId xmlns:a16="http://schemas.microsoft.com/office/drawing/2014/main" id="{F5806472-03DD-428E-AB97-BCBFB682F4C9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33768" name="AutoShape 56">
          <a:extLst>
            <a:ext uri="{FF2B5EF4-FFF2-40B4-BE49-F238E27FC236}">
              <a16:creationId xmlns:a16="http://schemas.microsoft.com/office/drawing/2014/main" id="{2389D55B-A775-40C2-9551-F1563F7FBE96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33769" name="AutoShape 58">
          <a:extLst>
            <a:ext uri="{FF2B5EF4-FFF2-40B4-BE49-F238E27FC236}">
              <a16:creationId xmlns:a16="http://schemas.microsoft.com/office/drawing/2014/main" id="{3BCDDE61-7FF8-467B-AE28-106027E9A09E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33770" name="AutoShape 59">
          <a:extLst>
            <a:ext uri="{FF2B5EF4-FFF2-40B4-BE49-F238E27FC236}">
              <a16:creationId xmlns:a16="http://schemas.microsoft.com/office/drawing/2014/main" id="{63B7FCE2-7877-434B-8EE1-9EF99EAD198F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33771" name="AutoShape 60">
          <a:extLst>
            <a:ext uri="{FF2B5EF4-FFF2-40B4-BE49-F238E27FC236}">
              <a16:creationId xmlns:a16="http://schemas.microsoft.com/office/drawing/2014/main" id="{DDEAD2B4-8DC9-412C-8050-34ECF8C2044D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33772" name="AutoShape 61">
          <a:extLst>
            <a:ext uri="{FF2B5EF4-FFF2-40B4-BE49-F238E27FC236}">
              <a16:creationId xmlns:a16="http://schemas.microsoft.com/office/drawing/2014/main" id="{6DE71034-D885-47FA-862A-C7701AB3482A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33773" name="AutoShape 62">
          <a:extLst>
            <a:ext uri="{FF2B5EF4-FFF2-40B4-BE49-F238E27FC236}">
              <a16:creationId xmlns:a16="http://schemas.microsoft.com/office/drawing/2014/main" id="{83A60079-8D91-4FB6-A0F7-13DEF869A7B0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33774" name="AutoShape 6">
          <a:extLst>
            <a:ext uri="{FF2B5EF4-FFF2-40B4-BE49-F238E27FC236}">
              <a16:creationId xmlns:a16="http://schemas.microsoft.com/office/drawing/2014/main" id="{65A97953-ECB3-4932-8401-222FD4386FBE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33775" name="AutoShape 5">
          <a:extLst>
            <a:ext uri="{FF2B5EF4-FFF2-40B4-BE49-F238E27FC236}">
              <a16:creationId xmlns:a16="http://schemas.microsoft.com/office/drawing/2014/main" id="{84AD71A5-60E0-419C-AF83-D1C98F739685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33776" name="AutoShape 4">
          <a:extLst>
            <a:ext uri="{FF2B5EF4-FFF2-40B4-BE49-F238E27FC236}">
              <a16:creationId xmlns:a16="http://schemas.microsoft.com/office/drawing/2014/main" id="{58386E86-708B-4B2A-B055-6910E06A5D4B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233777" name="AutoShape 3">
          <a:extLst>
            <a:ext uri="{FF2B5EF4-FFF2-40B4-BE49-F238E27FC236}">
              <a16:creationId xmlns:a16="http://schemas.microsoft.com/office/drawing/2014/main" id="{A31D41A5-A110-4947-8853-1BA4FDF52E20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33778" name="AutoShape 2">
          <a:extLst>
            <a:ext uri="{FF2B5EF4-FFF2-40B4-BE49-F238E27FC236}">
              <a16:creationId xmlns:a16="http://schemas.microsoft.com/office/drawing/2014/main" id="{F8EB921E-BC87-4734-AA48-1D7B3F9F2780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33779" name="AutoShape 65">
          <a:extLst>
            <a:ext uri="{FF2B5EF4-FFF2-40B4-BE49-F238E27FC236}">
              <a16:creationId xmlns:a16="http://schemas.microsoft.com/office/drawing/2014/main" id="{BF6D8CFC-F0DE-49ED-953D-D83F5C75B5D3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33780" name="AutoShape 66">
          <a:extLst>
            <a:ext uri="{FF2B5EF4-FFF2-40B4-BE49-F238E27FC236}">
              <a16:creationId xmlns:a16="http://schemas.microsoft.com/office/drawing/2014/main" id="{B59B1796-D866-4098-BF79-9F01FA9FF8DB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33781" name="AutoShape 67">
          <a:extLst>
            <a:ext uri="{FF2B5EF4-FFF2-40B4-BE49-F238E27FC236}">
              <a16:creationId xmlns:a16="http://schemas.microsoft.com/office/drawing/2014/main" id="{AD0A2620-7D16-4975-B679-5A556387E8E7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33782" name="AutoShape 68">
          <a:extLst>
            <a:ext uri="{FF2B5EF4-FFF2-40B4-BE49-F238E27FC236}">
              <a16:creationId xmlns:a16="http://schemas.microsoft.com/office/drawing/2014/main" id="{4E5893D2-B292-42FC-8158-E39B5E7C6862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33783" name="AutoShape 69">
          <a:extLst>
            <a:ext uri="{FF2B5EF4-FFF2-40B4-BE49-F238E27FC236}">
              <a16:creationId xmlns:a16="http://schemas.microsoft.com/office/drawing/2014/main" id="{2F0A20C8-C689-40FF-85CB-A70247AA04FA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233784" name="AutoShape 6">
          <a:extLst>
            <a:ext uri="{FF2B5EF4-FFF2-40B4-BE49-F238E27FC236}">
              <a16:creationId xmlns:a16="http://schemas.microsoft.com/office/drawing/2014/main" id="{2ED3291D-3B52-4038-B75B-A4BBA5B6D0A2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233785" name="AutoShape 5">
          <a:extLst>
            <a:ext uri="{FF2B5EF4-FFF2-40B4-BE49-F238E27FC236}">
              <a16:creationId xmlns:a16="http://schemas.microsoft.com/office/drawing/2014/main" id="{7E297590-79AF-4BA8-AD2C-DFD5E61F834B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233786" name="AutoShape 4">
          <a:extLst>
            <a:ext uri="{FF2B5EF4-FFF2-40B4-BE49-F238E27FC236}">
              <a16:creationId xmlns:a16="http://schemas.microsoft.com/office/drawing/2014/main" id="{748BE22E-D1F3-4964-A650-FAFB031697B8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233787" name="AutoShape 3">
          <a:extLst>
            <a:ext uri="{FF2B5EF4-FFF2-40B4-BE49-F238E27FC236}">
              <a16:creationId xmlns:a16="http://schemas.microsoft.com/office/drawing/2014/main" id="{F4F774DB-6D69-4BFD-8D05-B448CAE0D424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233788" name="AutoShape 2">
          <a:extLst>
            <a:ext uri="{FF2B5EF4-FFF2-40B4-BE49-F238E27FC236}">
              <a16:creationId xmlns:a16="http://schemas.microsoft.com/office/drawing/2014/main" id="{E8E719D0-C04A-4B0F-812F-C77A37AE2E02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233789" name="AutoShape 25">
          <a:extLst>
            <a:ext uri="{FF2B5EF4-FFF2-40B4-BE49-F238E27FC236}">
              <a16:creationId xmlns:a16="http://schemas.microsoft.com/office/drawing/2014/main" id="{2FA593A1-ED3A-4319-B1A8-343114C62A08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233790" name="AutoShape 26">
          <a:extLst>
            <a:ext uri="{FF2B5EF4-FFF2-40B4-BE49-F238E27FC236}">
              <a16:creationId xmlns:a16="http://schemas.microsoft.com/office/drawing/2014/main" id="{E2931D25-EAC0-4D28-9AEA-41661815DE1D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233791" name="AutoShape 27">
          <a:extLst>
            <a:ext uri="{FF2B5EF4-FFF2-40B4-BE49-F238E27FC236}">
              <a16:creationId xmlns:a16="http://schemas.microsoft.com/office/drawing/2014/main" id="{AC4ABB77-5D74-42BC-9B76-809862185108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233792" name="AutoShape 28">
          <a:extLst>
            <a:ext uri="{FF2B5EF4-FFF2-40B4-BE49-F238E27FC236}">
              <a16:creationId xmlns:a16="http://schemas.microsoft.com/office/drawing/2014/main" id="{8DABA372-730D-49E3-B4CD-35F595FB7F8D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233793" name="AutoShape 29">
          <a:extLst>
            <a:ext uri="{FF2B5EF4-FFF2-40B4-BE49-F238E27FC236}">
              <a16:creationId xmlns:a16="http://schemas.microsoft.com/office/drawing/2014/main" id="{4D734264-53FD-4EF7-A9AF-9FE56A90B83A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3794" name="AutoShape 6">
          <a:extLst>
            <a:ext uri="{FF2B5EF4-FFF2-40B4-BE49-F238E27FC236}">
              <a16:creationId xmlns:a16="http://schemas.microsoft.com/office/drawing/2014/main" id="{91FB24E0-7BD2-4856-A33D-4C9418638285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233795" name="AutoShape 5">
          <a:extLst>
            <a:ext uri="{FF2B5EF4-FFF2-40B4-BE49-F238E27FC236}">
              <a16:creationId xmlns:a16="http://schemas.microsoft.com/office/drawing/2014/main" id="{1318F80F-BC96-4754-A73D-24E356F3314E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3796" name="AutoShape 4">
          <a:extLst>
            <a:ext uri="{FF2B5EF4-FFF2-40B4-BE49-F238E27FC236}">
              <a16:creationId xmlns:a16="http://schemas.microsoft.com/office/drawing/2014/main" id="{75096514-1969-4E4F-B456-43632EC89CC9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233797" name="AutoShape 3">
          <a:extLst>
            <a:ext uri="{FF2B5EF4-FFF2-40B4-BE49-F238E27FC236}">
              <a16:creationId xmlns:a16="http://schemas.microsoft.com/office/drawing/2014/main" id="{77F07C77-7F66-4D8C-9E10-701C97973A48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233798" name="AutoShape 2">
          <a:extLst>
            <a:ext uri="{FF2B5EF4-FFF2-40B4-BE49-F238E27FC236}">
              <a16:creationId xmlns:a16="http://schemas.microsoft.com/office/drawing/2014/main" id="{0A40E15A-3A37-433C-A749-B14CE276932B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3799" name="AutoShape 5">
          <a:extLst>
            <a:ext uri="{FF2B5EF4-FFF2-40B4-BE49-F238E27FC236}">
              <a16:creationId xmlns:a16="http://schemas.microsoft.com/office/drawing/2014/main" id="{B2FC0B60-EFE7-4AAE-9229-2DFE606C650A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3800" name="AutoShape 4">
          <a:extLst>
            <a:ext uri="{FF2B5EF4-FFF2-40B4-BE49-F238E27FC236}">
              <a16:creationId xmlns:a16="http://schemas.microsoft.com/office/drawing/2014/main" id="{0340B72B-0093-4F71-BA49-FC6299EC9A2F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3801" name="AutoShape 3">
          <a:extLst>
            <a:ext uri="{FF2B5EF4-FFF2-40B4-BE49-F238E27FC236}">
              <a16:creationId xmlns:a16="http://schemas.microsoft.com/office/drawing/2014/main" id="{C3CA0413-2716-4FB2-A5D9-2B5943A51317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3802" name="AutoShape 2">
          <a:extLst>
            <a:ext uri="{FF2B5EF4-FFF2-40B4-BE49-F238E27FC236}">
              <a16:creationId xmlns:a16="http://schemas.microsoft.com/office/drawing/2014/main" id="{937D6814-E6EB-445A-980E-AA04743907C4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3803" name="AutoShape 1">
          <a:extLst>
            <a:ext uri="{FF2B5EF4-FFF2-40B4-BE49-F238E27FC236}">
              <a16:creationId xmlns:a16="http://schemas.microsoft.com/office/drawing/2014/main" id="{DC3FDC5E-A0E1-43AF-BAFC-752EC83211E8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3804" name="AutoShape 5">
          <a:extLst>
            <a:ext uri="{FF2B5EF4-FFF2-40B4-BE49-F238E27FC236}">
              <a16:creationId xmlns:a16="http://schemas.microsoft.com/office/drawing/2014/main" id="{57DF603B-CDBA-4772-8607-9F08D47D2272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3805" name="AutoShape 4">
          <a:extLst>
            <a:ext uri="{FF2B5EF4-FFF2-40B4-BE49-F238E27FC236}">
              <a16:creationId xmlns:a16="http://schemas.microsoft.com/office/drawing/2014/main" id="{3DB6575E-E094-4CFD-89D0-8B6230803BB2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3806" name="AutoShape 3">
          <a:extLst>
            <a:ext uri="{FF2B5EF4-FFF2-40B4-BE49-F238E27FC236}">
              <a16:creationId xmlns:a16="http://schemas.microsoft.com/office/drawing/2014/main" id="{3BE0DD2D-B858-481A-9025-16C01B6EBAB8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3807" name="AutoShape 2">
          <a:extLst>
            <a:ext uri="{FF2B5EF4-FFF2-40B4-BE49-F238E27FC236}">
              <a16:creationId xmlns:a16="http://schemas.microsoft.com/office/drawing/2014/main" id="{A374F61A-1CE9-4E90-8898-47B0A9FAD673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3808" name="AutoShape 1">
          <a:extLst>
            <a:ext uri="{FF2B5EF4-FFF2-40B4-BE49-F238E27FC236}">
              <a16:creationId xmlns:a16="http://schemas.microsoft.com/office/drawing/2014/main" id="{886CE485-5CF3-4290-BCA6-A72AC651369C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3809" name="AutoShape 5">
          <a:extLst>
            <a:ext uri="{FF2B5EF4-FFF2-40B4-BE49-F238E27FC236}">
              <a16:creationId xmlns:a16="http://schemas.microsoft.com/office/drawing/2014/main" id="{A0C1377B-60AD-4871-8492-A5E24564A41B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3810" name="AutoShape 4">
          <a:extLst>
            <a:ext uri="{FF2B5EF4-FFF2-40B4-BE49-F238E27FC236}">
              <a16:creationId xmlns:a16="http://schemas.microsoft.com/office/drawing/2014/main" id="{E34881D6-808D-48A5-B046-7DBE78206A7A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33811" name="AutoShape 3">
          <a:extLst>
            <a:ext uri="{FF2B5EF4-FFF2-40B4-BE49-F238E27FC236}">
              <a16:creationId xmlns:a16="http://schemas.microsoft.com/office/drawing/2014/main" id="{36E58283-7C4E-4BBF-81A1-EA9C37A8EC5E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3812" name="AutoShape 2">
          <a:extLst>
            <a:ext uri="{FF2B5EF4-FFF2-40B4-BE49-F238E27FC236}">
              <a16:creationId xmlns:a16="http://schemas.microsoft.com/office/drawing/2014/main" id="{F8C4B669-F5D4-4F81-B142-3A2E3FEC5CD8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3813" name="AutoShape 1">
          <a:extLst>
            <a:ext uri="{FF2B5EF4-FFF2-40B4-BE49-F238E27FC236}">
              <a16:creationId xmlns:a16="http://schemas.microsoft.com/office/drawing/2014/main" id="{50727679-E347-462B-B899-2C13854D2C55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33814" name="AutoShape 5">
          <a:extLst>
            <a:ext uri="{FF2B5EF4-FFF2-40B4-BE49-F238E27FC236}">
              <a16:creationId xmlns:a16="http://schemas.microsoft.com/office/drawing/2014/main" id="{F8944A9E-8167-4786-9A86-68D221B5152F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33815" name="AutoShape 4">
          <a:extLst>
            <a:ext uri="{FF2B5EF4-FFF2-40B4-BE49-F238E27FC236}">
              <a16:creationId xmlns:a16="http://schemas.microsoft.com/office/drawing/2014/main" id="{5801779A-FAB6-454E-A337-759AE0FC6A56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33816" name="AutoShape 2">
          <a:extLst>
            <a:ext uri="{FF2B5EF4-FFF2-40B4-BE49-F238E27FC236}">
              <a16:creationId xmlns:a16="http://schemas.microsoft.com/office/drawing/2014/main" id="{5655640F-67B2-4042-8DA5-5338C77E4D4B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33817" name="AutoShape 1">
          <a:extLst>
            <a:ext uri="{FF2B5EF4-FFF2-40B4-BE49-F238E27FC236}">
              <a16:creationId xmlns:a16="http://schemas.microsoft.com/office/drawing/2014/main" id="{681C6D32-3CA6-40FA-A5C4-7CCABCA476B7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3818" name="AutoShape 1">
          <a:extLst>
            <a:ext uri="{FF2B5EF4-FFF2-40B4-BE49-F238E27FC236}">
              <a16:creationId xmlns:a16="http://schemas.microsoft.com/office/drawing/2014/main" id="{DB00A575-836F-448E-AE66-23F79ED809E0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3819" name="AutoShape 1">
          <a:extLst>
            <a:ext uri="{FF2B5EF4-FFF2-40B4-BE49-F238E27FC236}">
              <a16:creationId xmlns:a16="http://schemas.microsoft.com/office/drawing/2014/main" id="{D927927E-B6B8-4197-B630-603D5EAFB019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3820" name="AutoShape 1">
          <a:extLst>
            <a:ext uri="{FF2B5EF4-FFF2-40B4-BE49-F238E27FC236}">
              <a16:creationId xmlns:a16="http://schemas.microsoft.com/office/drawing/2014/main" id="{92127A81-04EA-426E-B393-5D9A4AA57D6B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3821" name="AutoShape 1">
          <a:extLst>
            <a:ext uri="{FF2B5EF4-FFF2-40B4-BE49-F238E27FC236}">
              <a16:creationId xmlns:a16="http://schemas.microsoft.com/office/drawing/2014/main" id="{7A978B17-4D9B-4139-AF95-27AE14A7AA4A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33822" name="AutoShape 56">
          <a:extLst>
            <a:ext uri="{FF2B5EF4-FFF2-40B4-BE49-F238E27FC236}">
              <a16:creationId xmlns:a16="http://schemas.microsoft.com/office/drawing/2014/main" id="{29535C8B-1433-455A-978E-FA18EAB51D2F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5</xdr:row>
      <xdr:rowOff>142875</xdr:rowOff>
    </xdr:from>
    <xdr:to>
      <xdr:col>0</xdr:col>
      <xdr:colOff>733425</xdr:colOff>
      <xdr:row>5</xdr:row>
      <xdr:rowOff>142875</xdr:rowOff>
    </xdr:to>
    <xdr:cxnSp macro="">
      <xdr:nvCxnSpPr>
        <xdr:cNvPr id="233823" name="AutoShape 62">
          <a:extLst>
            <a:ext uri="{FF2B5EF4-FFF2-40B4-BE49-F238E27FC236}">
              <a16:creationId xmlns:a16="http://schemas.microsoft.com/office/drawing/2014/main" id="{B910A4A5-79FA-4E6B-B9EE-93BEE12105C7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33824" name="AutoShape 2">
          <a:extLst>
            <a:ext uri="{FF2B5EF4-FFF2-40B4-BE49-F238E27FC236}">
              <a16:creationId xmlns:a16="http://schemas.microsoft.com/office/drawing/2014/main" id="{9C4F74DB-DB31-45A0-9DDD-4E3498858237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33825" name="AutoShape 69">
          <a:extLst>
            <a:ext uri="{FF2B5EF4-FFF2-40B4-BE49-F238E27FC236}">
              <a16:creationId xmlns:a16="http://schemas.microsoft.com/office/drawing/2014/main" id="{31D462CC-B7E4-4A6E-BE8B-72D8AEA27C6A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133350</xdr:rowOff>
    </xdr:from>
    <xdr:to>
      <xdr:col>0</xdr:col>
      <xdr:colOff>714375</xdr:colOff>
      <xdr:row>5</xdr:row>
      <xdr:rowOff>133350</xdr:rowOff>
    </xdr:to>
    <xdr:cxnSp macro="">
      <xdr:nvCxnSpPr>
        <xdr:cNvPr id="233826" name="AutoShape 2">
          <a:extLst>
            <a:ext uri="{FF2B5EF4-FFF2-40B4-BE49-F238E27FC236}">
              <a16:creationId xmlns:a16="http://schemas.microsoft.com/office/drawing/2014/main" id="{476400E5-065F-4055-A22C-517B6095897C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133350</xdr:rowOff>
    </xdr:from>
    <xdr:to>
      <xdr:col>0</xdr:col>
      <xdr:colOff>714375</xdr:colOff>
      <xdr:row>5</xdr:row>
      <xdr:rowOff>133350</xdr:rowOff>
    </xdr:to>
    <xdr:cxnSp macro="">
      <xdr:nvCxnSpPr>
        <xdr:cNvPr id="233827" name="AutoShape 29">
          <a:extLst>
            <a:ext uri="{FF2B5EF4-FFF2-40B4-BE49-F238E27FC236}">
              <a16:creationId xmlns:a16="http://schemas.microsoft.com/office/drawing/2014/main" id="{BFAAC5EF-57AB-4F73-8FAB-375B4CC126F4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133350</xdr:rowOff>
    </xdr:from>
    <xdr:to>
      <xdr:col>0</xdr:col>
      <xdr:colOff>647700</xdr:colOff>
      <xdr:row>5</xdr:row>
      <xdr:rowOff>133350</xdr:rowOff>
    </xdr:to>
    <xdr:cxnSp macro="">
      <xdr:nvCxnSpPr>
        <xdr:cNvPr id="233828" name="AutoShape 2">
          <a:extLst>
            <a:ext uri="{FF2B5EF4-FFF2-40B4-BE49-F238E27FC236}">
              <a16:creationId xmlns:a16="http://schemas.microsoft.com/office/drawing/2014/main" id="{C734127A-BA11-493C-BFD0-32AF83910DCF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3829" name="AutoShape 1">
          <a:extLst>
            <a:ext uri="{FF2B5EF4-FFF2-40B4-BE49-F238E27FC236}">
              <a16:creationId xmlns:a16="http://schemas.microsoft.com/office/drawing/2014/main" id="{C1185292-383B-4155-82A5-DA59DF4F6E57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3830" name="AutoShape 1">
          <a:extLst>
            <a:ext uri="{FF2B5EF4-FFF2-40B4-BE49-F238E27FC236}">
              <a16:creationId xmlns:a16="http://schemas.microsoft.com/office/drawing/2014/main" id="{96901AD3-ACBB-42DD-9990-27F7A3AC53B2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3831" name="AutoShape 1">
          <a:extLst>
            <a:ext uri="{FF2B5EF4-FFF2-40B4-BE49-F238E27FC236}">
              <a16:creationId xmlns:a16="http://schemas.microsoft.com/office/drawing/2014/main" id="{501E68E6-57DF-4F2E-9365-DA023742CBEE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33832" name="AutoShape 1">
          <a:extLst>
            <a:ext uri="{FF2B5EF4-FFF2-40B4-BE49-F238E27FC236}">
              <a16:creationId xmlns:a16="http://schemas.microsoft.com/office/drawing/2014/main" id="{DB1A324D-9181-4759-890D-12808474CC2D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2945" name="AutoShape 5">
          <a:extLst>
            <a:ext uri="{FF2B5EF4-FFF2-40B4-BE49-F238E27FC236}">
              <a16:creationId xmlns:a16="http://schemas.microsoft.com/office/drawing/2014/main" id="{01EE0A20-2635-4167-AEFE-97602EA527B6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32946" name="AutoShape 4">
          <a:extLst>
            <a:ext uri="{FF2B5EF4-FFF2-40B4-BE49-F238E27FC236}">
              <a16:creationId xmlns:a16="http://schemas.microsoft.com/office/drawing/2014/main" id="{D8EBF0E5-5412-48C3-8D91-35E021A85151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2947" name="AutoShape 3">
          <a:extLst>
            <a:ext uri="{FF2B5EF4-FFF2-40B4-BE49-F238E27FC236}">
              <a16:creationId xmlns:a16="http://schemas.microsoft.com/office/drawing/2014/main" id="{2D645B1A-EF3F-40F1-AEC3-EC92512CB6F7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32948" name="AutoShape 2">
          <a:extLst>
            <a:ext uri="{FF2B5EF4-FFF2-40B4-BE49-F238E27FC236}">
              <a16:creationId xmlns:a16="http://schemas.microsoft.com/office/drawing/2014/main" id="{8C8D5CB7-236F-463D-934E-85FC53678403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32949" name="AutoShape 1">
          <a:extLst>
            <a:ext uri="{FF2B5EF4-FFF2-40B4-BE49-F238E27FC236}">
              <a16:creationId xmlns:a16="http://schemas.microsoft.com/office/drawing/2014/main" id="{01767AB1-5731-40D1-9EBC-4D6D37A2C2A0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2950" name="AutoShape 5">
          <a:extLst>
            <a:ext uri="{FF2B5EF4-FFF2-40B4-BE49-F238E27FC236}">
              <a16:creationId xmlns:a16="http://schemas.microsoft.com/office/drawing/2014/main" id="{45D5B5A1-2A4F-4687-AA72-3F502326AFF7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32951" name="AutoShape 4">
          <a:extLst>
            <a:ext uri="{FF2B5EF4-FFF2-40B4-BE49-F238E27FC236}">
              <a16:creationId xmlns:a16="http://schemas.microsoft.com/office/drawing/2014/main" id="{8D64F836-ADFF-41F6-AFE0-BD29BAC43AA7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2952" name="AutoShape 3">
          <a:extLst>
            <a:ext uri="{FF2B5EF4-FFF2-40B4-BE49-F238E27FC236}">
              <a16:creationId xmlns:a16="http://schemas.microsoft.com/office/drawing/2014/main" id="{81087C20-8C39-4E75-AFE5-EA91C410A7CF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32953" name="AutoShape 2">
          <a:extLst>
            <a:ext uri="{FF2B5EF4-FFF2-40B4-BE49-F238E27FC236}">
              <a16:creationId xmlns:a16="http://schemas.microsoft.com/office/drawing/2014/main" id="{471558BD-6B5C-4E0A-A74A-BC89BA50C229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32954" name="AutoShape 1">
          <a:extLst>
            <a:ext uri="{FF2B5EF4-FFF2-40B4-BE49-F238E27FC236}">
              <a16:creationId xmlns:a16="http://schemas.microsoft.com/office/drawing/2014/main" id="{45E3585F-2677-484C-869F-FFD1E5786597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2955" name="AutoShape 5">
          <a:extLst>
            <a:ext uri="{FF2B5EF4-FFF2-40B4-BE49-F238E27FC236}">
              <a16:creationId xmlns:a16="http://schemas.microsoft.com/office/drawing/2014/main" id="{35FD8EC2-DD23-4545-A964-FF7496912A0B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32956" name="AutoShape 4">
          <a:extLst>
            <a:ext uri="{FF2B5EF4-FFF2-40B4-BE49-F238E27FC236}">
              <a16:creationId xmlns:a16="http://schemas.microsoft.com/office/drawing/2014/main" id="{21D86B7A-D3AA-4B63-A375-DD6F102805B6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2957" name="AutoShape 3">
          <a:extLst>
            <a:ext uri="{FF2B5EF4-FFF2-40B4-BE49-F238E27FC236}">
              <a16:creationId xmlns:a16="http://schemas.microsoft.com/office/drawing/2014/main" id="{F309EBCC-D66A-4ECF-B197-D81F95AAA35B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32958" name="AutoShape 2">
          <a:extLst>
            <a:ext uri="{FF2B5EF4-FFF2-40B4-BE49-F238E27FC236}">
              <a16:creationId xmlns:a16="http://schemas.microsoft.com/office/drawing/2014/main" id="{6914804F-9BD7-4419-AEE8-622781E41F14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32959" name="AutoShape 1">
          <a:extLst>
            <a:ext uri="{FF2B5EF4-FFF2-40B4-BE49-F238E27FC236}">
              <a16:creationId xmlns:a16="http://schemas.microsoft.com/office/drawing/2014/main" id="{C346BD23-15BC-48AA-8202-62453373AC5D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2960" name="AutoShape 5">
          <a:extLst>
            <a:ext uri="{FF2B5EF4-FFF2-40B4-BE49-F238E27FC236}">
              <a16:creationId xmlns:a16="http://schemas.microsoft.com/office/drawing/2014/main" id="{A2492FCF-D69F-4CC2-9A9A-E53AA23C5530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32961" name="AutoShape 4">
          <a:extLst>
            <a:ext uri="{FF2B5EF4-FFF2-40B4-BE49-F238E27FC236}">
              <a16:creationId xmlns:a16="http://schemas.microsoft.com/office/drawing/2014/main" id="{A4277845-4E06-40C8-90A2-D39EC95135B8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2962" name="AutoShape 3">
          <a:extLst>
            <a:ext uri="{FF2B5EF4-FFF2-40B4-BE49-F238E27FC236}">
              <a16:creationId xmlns:a16="http://schemas.microsoft.com/office/drawing/2014/main" id="{8655FA54-3D11-4A9E-B147-509927238FB9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32963" name="AutoShape 2">
          <a:extLst>
            <a:ext uri="{FF2B5EF4-FFF2-40B4-BE49-F238E27FC236}">
              <a16:creationId xmlns:a16="http://schemas.microsoft.com/office/drawing/2014/main" id="{283727BD-2AE2-42A3-8FA3-B224D552B0CF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32964" name="AutoShape 1">
          <a:extLst>
            <a:ext uri="{FF2B5EF4-FFF2-40B4-BE49-F238E27FC236}">
              <a16:creationId xmlns:a16="http://schemas.microsoft.com/office/drawing/2014/main" id="{E47A6655-0F72-4601-95EF-14B31AE602B9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32965" name="AutoShape 52">
          <a:extLst>
            <a:ext uri="{FF2B5EF4-FFF2-40B4-BE49-F238E27FC236}">
              <a16:creationId xmlns:a16="http://schemas.microsoft.com/office/drawing/2014/main" id="{1E2271ED-4C46-43F4-B526-36636DADB722}"/>
            </a:ext>
          </a:extLst>
        </xdr:cNvPr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32966" name="AutoShape 53">
          <a:extLst>
            <a:ext uri="{FF2B5EF4-FFF2-40B4-BE49-F238E27FC236}">
              <a16:creationId xmlns:a16="http://schemas.microsoft.com/office/drawing/2014/main" id="{534D835E-F7B2-45D9-A4EB-94F864E555BC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32967" name="AutoShape 54">
          <a:extLst>
            <a:ext uri="{FF2B5EF4-FFF2-40B4-BE49-F238E27FC236}">
              <a16:creationId xmlns:a16="http://schemas.microsoft.com/office/drawing/2014/main" id="{93DA02B7-8775-4233-8A4B-AA9E38F58577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32968" name="AutoShape 55">
          <a:extLst>
            <a:ext uri="{FF2B5EF4-FFF2-40B4-BE49-F238E27FC236}">
              <a16:creationId xmlns:a16="http://schemas.microsoft.com/office/drawing/2014/main" id="{FFA5C02E-A050-4D88-B8A4-584557E9E1FE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32969" name="AutoShape 56">
          <a:extLst>
            <a:ext uri="{FF2B5EF4-FFF2-40B4-BE49-F238E27FC236}">
              <a16:creationId xmlns:a16="http://schemas.microsoft.com/office/drawing/2014/main" id="{E02EB45A-C5B5-4D42-BBCF-08D3F260E1CF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32970" name="AutoShape 58">
          <a:extLst>
            <a:ext uri="{FF2B5EF4-FFF2-40B4-BE49-F238E27FC236}">
              <a16:creationId xmlns:a16="http://schemas.microsoft.com/office/drawing/2014/main" id="{FC23646E-0907-4A89-A5EE-F2CA4C975527}"/>
            </a:ext>
          </a:extLst>
        </xdr:cNvPr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32971" name="AutoShape 59">
          <a:extLst>
            <a:ext uri="{FF2B5EF4-FFF2-40B4-BE49-F238E27FC236}">
              <a16:creationId xmlns:a16="http://schemas.microsoft.com/office/drawing/2014/main" id="{F2173699-8CEF-4642-9A52-2CB27290C4AF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32972" name="AutoShape 60">
          <a:extLst>
            <a:ext uri="{FF2B5EF4-FFF2-40B4-BE49-F238E27FC236}">
              <a16:creationId xmlns:a16="http://schemas.microsoft.com/office/drawing/2014/main" id="{8309F5F8-3053-479D-AF28-6EFDBBB39664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32973" name="AutoShape 61">
          <a:extLst>
            <a:ext uri="{FF2B5EF4-FFF2-40B4-BE49-F238E27FC236}">
              <a16:creationId xmlns:a16="http://schemas.microsoft.com/office/drawing/2014/main" id="{F5B95838-0378-47A1-A54A-8D9EC4F12BAC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32974" name="AutoShape 62">
          <a:extLst>
            <a:ext uri="{FF2B5EF4-FFF2-40B4-BE49-F238E27FC236}">
              <a16:creationId xmlns:a16="http://schemas.microsoft.com/office/drawing/2014/main" id="{E6CE2012-4D95-4396-AFBA-80295F1320D2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32975" name="AutoShape 6">
          <a:extLst>
            <a:ext uri="{FF2B5EF4-FFF2-40B4-BE49-F238E27FC236}">
              <a16:creationId xmlns:a16="http://schemas.microsoft.com/office/drawing/2014/main" id="{B345BF1C-C25D-4A7E-81EC-018E70A57FD5}"/>
            </a:ext>
          </a:extLst>
        </xdr:cNvPr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32976" name="AutoShape 5">
          <a:extLst>
            <a:ext uri="{FF2B5EF4-FFF2-40B4-BE49-F238E27FC236}">
              <a16:creationId xmlns:a16="http://schemas.microsoft.com/office/drawing/2014/main" id="{C3377F3C-FDCF-426D-862C-48695E13448D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32977" name="AutoShape 4">
          <a:extLst>
            <a:ext uri="{FF2B5EF4-FFF2-40B4-BE49-F238E27FC236}">
              <a16:creationId xmlns:a16="http://schemas.microsoft.com/office/drawing/2014/main" id="{0C053416-94CB-4D92-B41E-CF36821237D5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32978" name="AutoShape 3">
          <a:extLst>
            <a:ext uri="{FF2B5EF4-FFF2-40B4-BE49-F238E27FC236}">
              <a16:creationId xmlns:a16="http://schemas.microsoft.com/office/drawing/2014/main" id="{0E8ECCD9-EA88-47AE-B9D4-2E73C7246D4B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32979" name="AutoShape 2">
          <a:extLst>
            <a:ext uri="{FF2B5EF4-FFF2-40B4-BE49-F238E27FC236}">
              <a16:creationId xmlns:a16="http://schemas.microsoft.com/office/drawing/2014/main" id="{2D53B336-5563-4A2F-9BB0-83390352F538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32980" name="AutoShape 65">
          <a:extLst>
            <a:ext uri="{FF2B5EF4-FFF2-40B4-BE49-F238E27FC236}">
              <a16:creationId xmlns:a16="http://schemas.microsoft.com/office/drawing/2014/main" id="{95D239DD-CC71-48AE-A1BA-7758455EC01B}"/>
            </a:ext>
          </a:extLst>
        </xdr:cNvPr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32981" name="AutoShape 66">
          <a:extLst>
            <a:ext uri="{FF2B5EF4-FFF2-40B4-BE49-F238E27FC236}">
              <a16:creationId xmlns:a16="http://schemas.microsoft.com/office/drawing/2014/main" id="{79C9D10B-8F05-452B-810F-156E0E68C6D9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32982" name="AutoShape 67">
          <a:extLst>
            <a:ext uri="{FF2B5EF4-FFF2-40B4-BE49-F238E27FC236}">
              <a16:creationId xmlns:a16="http://schemas.microsoft.com/office/drawing/2014/main" id="{1DA8E552-2A2B-4DDD-BD9C-FC43E2BF72FA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32983" name="AutoShape 68">
          <a:extLst>
            <a:ext uri="{FF2B5EF4-FFF2-40B4-BE49-F238E27FC236}">
              <a16:creationId xmlns:a16="http://schemas.microsoft.com/office/drawing/2014/main" id="{0C943195-81B1-4F6A-BB51-257C98C0AD40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32984" name="AutoShape 69">
          <a:extLst>
            <a:ext uri="{FF2B5EF4-FFF2-40B4-BE49-F238E27FC236}">
              <a16:creationId xmlns:a16="http://schemas.microsoft.com/office/drawing/2014/main" id="{7FDEA650-9397-4D1D-AEDF-800109617754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2985" name="AutoShape 6">
          <a:extLst>
            <a:ext uri="{FF2B5EF4-FFF2-40B4-BE49-F238E27FC236}">
              <a16:creationId xmlns:a16="http://schemas.microsoft.com/office/drawing/2014/main" id="{672CECDC-18C6-4E44-8A23-5F08C5824761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32986" name="AutoShape 5">
          <a:extLst>
            <a:ext uri="{FF2B5EF4-FFF2-40B4-BE49-F238E27FC236}">
              <a16:creationId xmlns:a16="http://schemas.microsoft.com/office/drawing/2014/main" id="{BD4CA491-FAFE-461F-835C-8BB940932753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2987" name="AutoShape 4">
          <a:extLst>
            <a:ext uri="{FF2B5EF4-FFF2-40B4-BE49-F238E27FC236}">
              <a16:creationId xmlns:a16="http://schemas.microsoft.com/office/drawing/2014/main" id="{C8A1F0E5-E427-450A-91C0-46C47B30AB9E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32988" name="AutoShape 3">
          <a:extLst>
            <a:ext uri="{FF2B5EF4-FFF2-40B4-BE49-F238E27FC236}">
              <a16:creationId xmlns:a16="http://schemas.microsoft.com/office/drawing/2014/main" id="{ED7F5E61-BC61-4865-9B5A-1353CDF9E922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32989" name="AutoShape 2">
          <a:extLst>
            <a:ext uri="{FF2B5EF4-FFF2-40B4-BE49-F238E27FC236}">
              <a16:creationId xmlns:a16="http://schemas.microsoft.com/office/drawing/2014/main" id="{FCBCFD29-C009-4362-892A-7ADE3262282A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2990" name="AutoShape 25">
          <a:extLst>
            <a:ext uri="{FF2B5EF4-FFF2-40B4-BE49-F238E27FC236}">
              <a16:creationId xmlns:a16="http://schemas.microsoft.com/office/drawing/2014/main" id="{D8836445-34AE-4147-ACAD-F1CC4EBDB7A7}"/>
            </a:ext>
          </a:extLst>
        </xdr:cNvPr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32991" name="AutoShape 26">
          <a:extLst>
            <a:ext uri="{FF2B5EF4-FFF2-40B4-BE49-F238E27FC236}">
              <a16:creationId xmlns:a16="http://schemas.microsoft.com/office/drawing/2014/main" id="{E135894C-83D0-4E85-AD36-02AC1F512C2A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2992" name="AutoShape 27">
          <a:extLst>
            <a:ext uri="{FF2B5EF4-FFF2-40B4-BE49-F238E27FC236}">
              <a16:creationId xmlns:a16="http://schemas.microsoft.com/office/drawing/2014/main" id="{0E18591A-D6A3-441E-8348-D38D867FADD9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32993" name="AutoShape 28">
          <a:extLst>
            <a:ext uri="{FF2B5EF4-FFF2-40B4-BE49-F238E27FC236}">
              <a16:creationId xmlns:a16="http://schemas.microsoft.com/office/drawing/2014/main" id="{49B2834B-DF88-4267-B7EB-9715413986E1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32994" name="AutoShape 29">
          <a:extLst>
            <a:ext uri="{FF2B5EF4-FFF2-40B4-BE49-F238E27FC236}">
              <a16:creationId xmlns:a16="http://schemas.microsoft.com/office/drawing/2014/main" id="{22A378A5-9F89-4393-941B-294F4802E4A0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2995" name="AutoShape 6">
          <a:extLst>
            <a:ext uri="{FF2B5EF4-FFF2-40B4-BE49-F238E27FC236}">
              <a16:creationId xmlns:a16="http://schemas.microsoft.com/office/drawing/2014/main" id="{136FEF3F-435B-4E3B-917D-321ABF4BF8C0}"/>
            </a:ext>
          </a:extLst>
        </xdr:cNvPr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32996" name="AutoShape 5">
          <a:extLst>
            <a:ext uri="{FF2B5EF4-FFF2-40B4-BE49-F238E27FC236}">
              <a16:creationId xmlns:a16="http://schemas.microsoft.com/office/drawing/2014/main" id="{CB3EEC7F-8EA8-4C10-BC8D-41EA6F329E56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2997" name="AutoShape 4">
          <a:extLst>
            <a:ext uri="{FF2B5EF4-FFF2-40B4-BE49-F238E27FC236}">
              <a16:creationId xmlns:a16="http://schemas.microsoft.com/office/drawing/2014/main" id="{192EDB84-AE61-417A-8A30-69D63DF8982F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32998" name="AutoShape 3">
          <a:extLst>
            <a:ext uri="{FF2B5EF4-FFF2-40B4-BE49-F238E27FC236}">
              <a16:creationId xmlns:a16="http://schemas.microsoft.com/office/drawing/2014/main" id="{39B2669D-6E81-408C-A6D0-A983D8BC70ED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32999" name="AutoShape 2">
          <a:extLst>
            <a:ext uri="{FF2B5EF4-FFF2-40B4-BE49-F238E27FC236}">
              <a16:creationId xmlns:a16="http://schemas.microsoft.com/office/drawing/2014/main" id="{64853D35-9B51-4616-B5F8-35AF2A4D5FEA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3000" name="AutoShape 5">
          <a:extLst>
            <a:ext uri="{FF2B5EF4-FFF2-40B4-BE49-F238E27FC236}">
              <a16:creationId xmlns:a16="http://schemas.microsoft.com/office/drawing/2014/main" id="{6B77F90B-9B1D-42C8-BF4A-B6CC6DD7759B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33001" name="AutoShape 4">
          <a:extLst>
            <a:ext uri="{FF2B5EF4-FFF2-40B4-BE49-F238E27FC236}">
              <a16:creationId xmlns:a16="http://schemas.microsoft.com/office/drawing/2014/main" id="{96AD110A-3234-4160-AD3D-4C122D58E075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3002" name="AutoShape 3">
          <a:extLst>
            <a:ext uri="{FF2B5EF4-FFF2-40B4-BE49-F238E27FC236}">
              <a16:creationId xmlns:a16="http://schemas.microsoft.com/office/drawing/2014/main" id="{305E52C4-C09D-451E-A383-347E3B9EFCB0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33003" name="AutoShape 2">
          <a:extLst>
            <a:ext uri="{FF2B5EF4-FFF2-40B4-BE49-F238E27FC236}">
              <a16:creationId xmlns:a16="http://schemas.microsoft.com/office/drawing/2014/main" id="{49B1F620-577B-4A7A-8D52-8C39451A3C9A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33004" name="AutoShape 1">
          <a:extLst>
            <a:ext uri="{FF2B5EF4-FFF2-40B4-BE49-F238E27FC236}">
              <a16:creationId xmlns:a16="http://schemas.microsoft.com/office/drawing/2014/main" id="{9A807F04-9026-4358-8969-9B1A05810866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3005" name="AutoShape 5">
          <a:extLst>
            <a:ext uri="{FF2B5EF4-FFF2-40B4-BE49-F238E27FC236}">
              <a16:creationId xmlns:a16="http://schemas.microsoft.com/office/drawing/2014/main" id="{8CE0BF4A-3DEE-4846-A32C-D2ED70D96F11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33006" name="AutoShape 4">
          <a:extLst>
            <a:ext uri="{FF2B5EF4-FFF2-40B4-BE49-F238E27FC236}">
              <a16:creationId xmlns:a16="http://schemas.microsoft.com/office/drawing/2014/main" id="{76C57D12-35DC-4D48-8941-AFE8789D2BE6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3007" name="AutoShape 3">
          <a:extLst>
            <a:ext uri="{FF2B5EF4-FFF2-40B4-BE49-F238E27FC236}">
              <a16:creationId xmlns:a16="http://schemas.microsoft.com/office/drawing/2014/main" id="{CB7E3C84-CEBA-4BC9-B39F-9653B967F6B0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33008" name="AutoShape 2">
          <a:extLst>
            <a:ext uri="{FF2B5EF4-FFF2-40B4-BE49-F238E27FC236}">
              <a16:creationId xmlns:a16="http://schemas.microsoft.com/office/drawing/2014/main" id="{C8F19675-65D5-4B45-95A6-70B40259E86A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33009" name="AutoShape 1">
          <a:extLst>
            <a:ext uri="{FF2B5EF4-FFF2-40B4-BE49-F238E27FC236}">
              <a16:creationId xmlns:a16="http://schemas.microsoft.com/office/drawing/2014/main" id="{EB8D0082-34EC-4148-8873-345AC32B58D4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3010" name="AutoShape 5">
          <a:extLst>
            <a:ext uri="{FF2B5EF4-FFF2-40B4-BE49-F238E27FC236}">
              <a16:creationId xmlns:a16="http://schemas.microsoft.com/office/drawing/2014/main" id="{CBB2796C-277D-4851-9482-0EBF0C936199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33011" name="AutoShape 4">
          <a:extLst>
            <a:ext uri="{FF2B5EF4-FFF2-40B4-BE49-F238E27FC236}">
              <a16:creationId xmlns:a16="http://schemas.microsoft.com/office/drawing/2014/main" id="{276D3166-7F5E-4473-90C3-72C2E2E58338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33012" name="AutoShape 3">
          <a:extLst>
            <a:ext uri="{FF2B5EF4-FFF2-40B4-BE49-F238E27FC236}">
              <a16:creationId xmlns:a16="http://schemas.microsoft.com/office/drawing/2014/main" id="{7E089C8B-9ABC-4D8F-81B1-782CE19B36B7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33013" name="AutoShape 2">
          <a:extLst>
            <a:ext uri="{FF2B5EF4-FFF2-40B4-BE49-F238E27FC236}">
              <a16:creationId xmlns:a16="http://schemas.microsoft.com/office/drawing/2014/main" id="{40BB8363-FC8B-443A-821E-AF97AF1E94D5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33014" name="AutoShape 1">
          <a:extLst>
            <a:ext uri="{FF2B5EF4-FFF2-40B4-BE49-F238E27FC236}">
              <a16:creationId xmlns:a16="http://schemas.microsoft.com/office/drawing/2014/main" id="{764A8886-E5D4-4EAF-A471-66ACF0DB3186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33015" name="AutoShape 5">
          <a:extLst>
            <a:ext uri="{FF2B5EF4-FFF2-40B4-BE49-F238E27FC236}">
              <a16:creationId xmlns:a16="http://schemas.microsoft.com/office/drawing/2014/main" id="{46DC0BC2-3D20-4ADE-8C89-E881CF566FAB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33016" name="AutoShape 4">
          <a:extLst>
            <a:ext uri="{FF2B5EF4-FFF2-40B4-BE49-F238E27FC236}">
              <a16:creationId xmlns:a16="http://schemas.microsoft.com/office/drawing/2014/main" id="{B44090B3-77B5-45DE-8617-9C3828316BE9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33017" name="AutoShape 2">
          <a:extLst>
            <a:ext uri="{FF2B5EF4-FFF2-40B4-BE49-F238E27FC236}">
              <a16:creationId xmlns:a16="http://schemas.microsoft.com/office/drawing/2014/main" id="{AE2A388A-0710-4F8A-969F-674DE681ACF3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33018" name="AutoShape 1">
          <a:extLst>
            <a:ext uri="{FF2B5EF4-FFF2-40B4-BE49-F238E27FC236}">
              <a16:creationId xmlns:a16="http://schemas.microsoft.com/office/drawing/2014/main" id="{98A58D57-6B93-4374-BDDC-03F24BAA6B7A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273" name="AutoShape 5">
          <a:extLst>
            <a:ext uri="{FF2B5EF4-FFF2-40B4-BE49-F238E27FC236}">
              <a16:creationId xmlns:a16="http://schemas.microsoft.com/office/drawing/2014/main" id="{ECC677C0-6126-461B-8886-1AECA3841103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32274" name="AutoShape 4">
          <a:extLst>
            <a:ext uri="{FF2B5EF4-FFF2-40B4-BE49-F238E27FC236}">
              <a16:creationId xmlns:a16="http://schemas.microsoft.com/office/drawing/2014/main" id="{CABF0FB0-3056-45BB-A066-E394648EDFF7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275" name="AutoShape 3">
          <a:extLst>
            <a:ext uri="{FF2B5EF4-FFF2-40B4-BE49-F238E27FC236}">
              <a16:creationId xmlns:a16="http://schemas.microsoft.com/office/drawing/2014/main" id="{03E92D62-79F8-4FA7-8F3E-E74AE6603B1C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276" name="AutoShape 2">
          <a:extLst>
            <a:ext uri="{FF2B5EF4-FFF2-40B4-BE49-F238E27FC236}">
              <a16:creationId xmlns:a16="http://schemas.microsoft.com/office/drawing/2014/main" id="{18DFC2EC-D488-47F3-97CF-22CC775E2DA3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32277" name="AutoShape 1">
          <a:extLst>
            <a:ext uri="{FF2B5EF4-FFF2-40B4-BE49-F238E27FC236}">
              <a16:creationId xmlns:a16="http://schemas.microsoft.com/office/drawing/2014/main" id="{4904AD78-0696-4F9B-A4EA-456A380A1144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278" name="AutoShape 5">
          <a:extLst>
            <a:ext uri="{FF2B5EF4-FFF2-40B4-BE49-F238E27FC236}">
              <a16:creationId xmlns:a16="http://schemas.microsoft.com/office/drawing/2014/main" id="{0E407AAC-C48D-44EF-BFE7-AC0D49923FAE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32279" name="AutoShape 4">
          <a:extLst>
            <a:ext uri="{FF2B5EF4-FFF2-40B4-BE49-F238E27FC236}">
              <a16:creationId xmlns:a16="http://schemas.microsoft.com/office/drawing/2014/main" id="{28DD7B75-5C93-4C49-BBF0-7D2CE5B2EA37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280" name="AutoShape 3">
          <a:extLst>
            <a:ext uri="{FF2B5EF4-FFF2-40B4-BE49-F238E27FC236}">
              <a16:creationId xmlns:a16="http://schemas.microsoft.com/office/drawing/2014/main" id="{0F9E8A38-5B4D-401C-9207-1EF306B6CC10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281" name="AutoShape 2">
          <a:extLst>
            <a:ext uri="{FF2B5EF4-FFF2-40B4-BE49-F238E27FC236}">
              <a16:creationId xmlns:a16="http://schemas.microsoft.com/office/drawing/2014/main" id="{2041A614-40C2-4F0F-86AD-732AD50FEA29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32282" name="AutoShape 1">
          <a:extLst>
            <a:ext uri="{FF2B5EF4-FFF2-40B4-BE49-F238E27FC236}">
              <a16:creationId xmlns:a16="http://schemas.microsoft.com/office/drawing/2014/main" id="{497ED813-2002-4A00-AA4A-AACE6312766C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283" name="AutoShape 5">
          <a:extLst>
            <a:ext uri="{FF2B5EF4-FFF2-40B4-BE49-F238E27FC236}">
              <a16:creationId xmlns:a16="http://schemas.microsoft.com/office/drawing/2014/main" id="{04CD17FE-4D03-4946-97B1-6ADC29472F5D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32284" name="AutoShape 4">
          <a:extLst>
            <a:ext uri="{FF2B5EF4-FFF2-40B4-BE49-F238E27FC236}">
              <a16:creationId xmlns:a16="http://schemas.microsoft.com/office/drawing/2014/main" id="{CD730AD0-F56A-4321-9DDD-840056A707C7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285" name="AutoShape 3">
          <a:extLst>
            <a:ext uri="{FF2B5EF4-FFF2-40B4-BE49-F238E27FC236}">
              <a16:creationId xmlns:a16="http://schemas.microsoft.com/office/drawing/2014/main" id="{A9BB4C53-B92F-4AF4-8B54-1D7AB188C3B2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286" name="AutoShape 2">
          <a:extLst>
            <a:ext uri="{FF2B5EF4-FFF2-40B4-BE49-F238E27FC236}">
              <a16:creationId xmlns:a16="http://schemas.microsoft.com/office/drawing/2014/main" id="{B75703FE-9451-460E-8906-F362101E4FB0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32287" name="AutoShape 1">
          <a:extLst>
            <a:ext uri="{FF2B5EF4-FFF2-40B4-BE49-F238E27FC236}">
              <a16:creationId xmlns:a16="http://schemas.microsoft.com/office/drawing/2014/main" id="{A70E84A6-0305-42D3-830A-39C9DAF69BAE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288" name="AutoShape 5">
          <a:extLst>
            <a:ext uri="{FF2B5EF4-FFF2-40B4-BE49-F238E27FC236}">
              <a16:creationId xmlns:a16="http://schemas.microsoft.com/office/drawing/2014/main" id="{55433960-0F0C-499C-81B4-FA8E84CAFA3F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32289" name="AutoShape 4">
          <a:extLst>
            <a:ext uri="{FF2B5EF4-FFF2-40B4-BE49-F238E27FC236}">
              <a16:creationId xmlns:a16="http://schemas.microsoft.com/office/drawing/2014/main" id="{34437D47-2C71-4E99-AE4D-AEB7992E9001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290" name="AutoShape 3">
          <a:extLst>
            <a:ext uri="{FF2B5EF4-FFF2-40B4-BE49-F238E27FC236}">
              <a16:creationId xmlns:a16="http://schemas.microsoft.com/office/drawing/2014/main" id="{855335A8-03FA-466F-87FB-0AAEC5A396AE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291" name="AutoShape 2">
          <a:extLst>
            <a:ext uri="{FF2B5EF4-FFF2-40B4-BE49-F238E27FC236}">
              <a16:creationId xmlns:a16="http://schemas.microsoft.com/office/drawing/2014/main" id="{69F33D9B-7689-47CD-AECD-B82DD3D2D7DC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32292" name="AutoShape 1">
          <a:extLst>
            <a:ext uri="{FF2B5EF4-FFF2-40B4-BE49-F238E27FC236}">
              <a16:creationId xmlns:a16="http://schemas.microsoft.com/office/drawing/2014/main" id="{6A56C50F-4C56-4EE5-B844-E27C2264D595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32293" name="AutoShape 52">
          <a:extLst>
            <a:ext uri="{FF2B5EF4-FFF2-40B4-BE49-F238E27FC236}">
              <a16:creationId xmlns:a16="http://schemas.microsoft.com/office/drawing/2014/main" id="{CC1C63D8-E3BC-4298-AA16-60A27841DB20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123825</xdr:rowOff>
    </xdr:from>
    <xdr:to>
      <xdr:col>0</xdr:col>
      <xdr:colOff>409575</xdr:colOff>
      <xdr:row>1</xdr:row>
      <xdr:rowOff>123825</xdr:rowOff>
    </xdr:to>
    <xdr:cxnSp macro="">
      <xdr:nvCxnSpPr>
        <xdr:cNvPr id="232294" name="AutoShape 53">
          <a:extLst>
            <a:ext uri="{FF2B5EF4-FFF2-40B4-BE49-F238E27FC236}">
              <a16:creationId xmlns:a16="http://schemas.microsoft.com/office/drawing/2014/main" id="{90362A70-E6D8-4BF2-A2E5-3B82E0EAAA42}"/>
            </a:ext>
          </a:extLst>
        </xdr:cNvPr>
        <xdr:cNvCxnSpPr>
          <a:cxnSpLocks noChangeShapeType="1"/>
        </xdr:cNvCxnSpPr>
      </xdr:nvCxnSpPr>
      <xdr:spPr bwMode="auto">
        <a:xfrm>
          <a:off x="409575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142875</xdr:rowOff>
    </xdr:from>
    <xdr:to>
      <xdr:col>0</xdr:col>
      <xdr:colOff>409575</xdr:colOff>
      <xdr:row>2</xdr:row>
      <xdr:rowOff>142875</xdr:rowOff>
    </xdr:to>
    <xdr:cxnSp macro="">
      <xdr:nvCxnSpPr>
        <xdr:cNvPr id="232295" name="AutoShape 54">
          <a:extLst>
            <a:ext uri="{FF2B5EF4-FFF2-40B4-BE49-F238E27FC236}">
              <a16:creationId xmlns:a16="http://schemas.microsoft.com/office/drawing/2014/main" id="{0B379DE4-7AB3-4859-9184-7F5ED6F77BF8}"/>
            </a:ext>
          </a:extLst>
        </xdr:cNvPr>
        <xdr:cNvCxnSpPr>
          <a:cxnSpLocks noChangeShapeType="1"/>
        </xdr:cNvCxnSpPr>
      </xdr:nvCxnSpPr>
      <xdr:spPr bwMode="auto">
        <a:xfrm>
          <a:off x="409575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142875</xdr:rowOff>
    </xdr:from>
    <xdr:to>
      <xdr:col>0</xdr:col>
      <xdr:colOff>409575</xdr:colOff>
      <xdr:row>3</xdr:row>
      <xdr:rowOff>142875</xdr:rowOff>
    </xdr:to>
    <xdr:cxnSp macro="">
      <xdr:nvCxnSpPr>
        <xdr:cNvPr id="232296" name="AutoShape 55">
          <a:extLst>
            <a:ext uri="{FF2B5EF4-FFF2-40B4-BE49-F238E27FC236}">
              <a16:creationId xmlns:a16="http://schemas.microsoft.com/office/drawing/2014/main" id="{F5083006-E9F5-467A-93A2-25A5925360E7}"/>
            </a:ext>
          </a:extLst>
        </xdr:cNvPr>
        <xdr:cNvCxnSpPr>
          <a:cxnSpLocks noChangeShapeType="1"/>
        </xdr:cNvCxnSpPr>
      </xdr:nvCxnSpPr>
      <xdr:spPr bwMode="auto">
        <a:xfrm>
          <a:off x="409575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123825</xdr:rowOff>
    </xdr:from>
    <xdr:to>
      <xdr:col>0</xdr:col>
      <xdr:colOff>409575</xdr:colOff>
      <xdr:row>4</xdr:row>
      <xdr:rowOff>123825</xdr:rowOff>
    </xdr:to>
    <xdr:cxnSp macro="">
      <xdr:nvCxnSpPr>
        <xdr:cNvPr id="232297" name="AutoShape 56">
          <a:extLst>
            <a:ext uri="{FF2B5EF4-FFF2-40B4-BE49-F238E27FC236}">
              <a16:creationId xmlns:a16="http://schemas.microsoft.com/office/drawing/2014/main" id="{BD1E78CA-741A-43B5-88C5-2CF2F94858DA}"/>
            </a:ext>
          </a:extLst>
        </xdr:cNvPr>
        <xdr:cNvCxnSpPr>
          <a:cxnSpLocks noChangeShapeType="1"/>
        </xdr:cNvCxnSpPr>
      </xdr:nvCxnSpPr>
      <xdr:spPr bwMode="auto">
        <a:xfrm>
          <a:off x="409575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32298" name="AutoShape 58">
          <a:extLst>
            <a:ext uri="{FF2B5EF4-FFF2-40B4-BE49-F238E27FC236}">
              <a16:creationId xmlns:a16="http://schemas.microsoft.com/office/drawing/2014/main" id="{B5B9C170-AC84-4F9C-A892-372534F92ECB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123825</xdr:rowOff>
    </xdr:from>
    <xdr:to>
      <xdr:col>0</xdr:col>
      <xdr:colOff>409575</xdr:colOff>
      <xdr:row>1</xdr:row>
      <xdr:rowOff>123825</xdr:rowOff>
    </xdr:to>
    <xdr:cxnSp macro="">
      <xdr:nvCxnSpPr>
        <xdr:cNvPr id="232299" name="AutoShape 59">
          <a:extLst>
            <a:ext uri="{FF2B5EF4-FFF2-40B4-BE49-F238E27FC236}">
              <a16:creationId xmlns:a16="http://schemas.microsoft.com/office/drawing/2014/main" id="{5D87FA44-8723-41EE-95BA-1AB8A598B061}"/>
            </a:ext>
          </a:extLst>
        </xdr:cNvPr>
        <xdr:cNvCxnSpPr>
          <a:cxnSpLocks noChangeShapeType="1"/>
        </xdr:cNvCxnSpPr>
      </xdr:nvCxnSpPr>
      <xdr:spPr bwMode="auto">
        <a:xfrm>
          <a:off x="409575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142875</xdr:rowOff>
    </xdr:from>
    <xdr:to>
      <xdr:col>0</xdr:col>
      <xdr:colOff>409575</xdr:colOff>
      <xdr:row>2</xdr:row>
      <xdr:rowOff>142875</xdr:rowOff>
    </xdr:to>
    <xdr:cxnSp macro="">
      <xdr:nvCxnSpPr>
        <xdr:cNvPr id="232300" name="AutoShape 60">
          <a:extLst>
            <a:ext uri="{FF2B5EF4-FFF2-40B4-BE49-F238E27FC236}">
              <a16:creationId xmlns:a16="http://schemas.microsoft.com/office/drawing/2014/main" id="{3B03FA27-3969-4EF6-AED1-4BF1BA2FF333}"/>
            </a:ext>
          </a:extLst>
        </xdr:cNvPr>
        <xdr:cNvCxnSpPr>
          <a:cxnSpLocks noChangeShapeType="1"/>
        </xdr:cNvCxnSpPr>
      </xdr:nvCxnSpPr>
      <xdr:spPr bwMode="auto">
        <a:xfrm>
          <a:off x="409575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142875</xdr:rowOff>
    </xdr:from>
    <xdr:to>
      <xdr:col>0</xdr:col>
      <xdr:colOff>409575</xdr:colOff>
      <xdr:row>3</xdr:row>
      <xdr:rowOff>142875</xdr:rowOff>
    </xdr:to>
    <xdr:cxnSp macro="">
      <xdr:nvCxnSpPr>
        <xdr:cNvPr id="232301" name="AutoShape 61">
          <a:extLst>
            <a:ext uri="{FF2B5EF4-FFF2-40B4-BE49-F238E27FC236}">
              <a16:creationId xmlns:a16="http://schemas.microsoft.com/office/drawing/2014/main" id="{A2E2DA07-966C-41C3-A972-C066934B4D18}"/>
            </a:ext>
          </a:extLst>
        </xdr:cNvPr>
        <xdr:cNvCxnSpPr>
          <a:cxnSpLocks noChangeShapeType="1"/>
        </xdr:cNvCxnSpPr>
      </xdr:nvCxnSpPr>
      <xdr:spPr bwMode="auto">
        <a:xfrm>
          <a:off x="409575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123825</xdr:rowOff>
    </xdr:from>
    <xdr:to>
      <xdr:col>0</xdr:col>
      <xdr:colOff>409575</xdr:colOff>
      <xdr:row>4</xdr:row>
      <xdr:rowOff>123825</xdr:rowOff>
    </xdr:to>
    <xdr:cxnSp macro="">
      <xdr:nvCxnSpPr>
        <xdr:cNvPr id="232302" name="AutoShape 62">
          <a:extLst>
            <a:ext uri="{FF2B5EF4-FFF2-40B4-BE49-F238E27FC236}">
              <a16:creationId xmlns:a16="http://schemas.microsoft.com/office/drawing/2014/main" id="{7357D8BC-8A77-4EDC-A709-0F26909A96FE}"/>
            </a:ext>
          </a:extLst>
        </xdr:cNvPr>
        <xdr:cNvCxnSpPr>
          <a:cxnSpLocks noChangeShapeType="1"/>
        </xdr:cNvCxnSpPr>
      </xdr:nvCxnSpPr>
      <xdr:spPr bwMode="auto">
        <a:xfrm>
          <a:off x="409575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32303" name="AutoShape 6">
          <a:extLst>
            <a:ext uri="{FF2B5EF4-FFF2-40B4-BE49-F238E27FC236}">
              <a16:creationId xmlns:a16="http://schemas.microsoft.com/office/drawing/2014/main" id="{2C58BC48-D84F-438B-8929-E68C4E4CEDCF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123825</xdr:rowOff>
    </xdr:from>
    <xdr:to>
      <xdr:col>0</xdr:col>
      <xdr:colOff>409575</xdr:colOff>
      <xdr:row>1</xdr:row>
      <xdr:rowOff>123825</xdr:rowOff>
    </xdr:to>
    <xdr:cxnSp macro="">
      <xdr:nvCxnSpPr>
        <xdr:cNvPr id="232304" name="AutoShape 5">
          <a:extLst>
            <a:ext uri="{FF2B5EF4-FFF2-40B4-BE49-F238E27FC236}">
              <a16:creationId xmlns:a16="http://schemas.microsoft.com/office/drawing/2014/main" id="{E7C533B9-9345-46D4-A60E-5304534A4813}"/>
            </a:ext>
          </a:extLst>
        </xdr:cNvPr>
        <xdr:cNvCxnSpPr>
          <a:cxnSpLocks noChangeShapeType="1"/>
        </xdr:cNvCxnSpPr>
      </xdr:nvCxnSpPr>
      <xdr:spPr bwMode="auto">
        <a:xfrm>
          <a:off x="409575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142875</xdr:rowOff>
    </xdr:from>
    <xdr:to>
      <xdr:col>0</xdr:col>
      <xdr:colOff>409575</xdr:colOff>
      <xdr:row>2</xdr:row>
      <xdr:rowOff>142875</xdr:rowOff>
    </xdr:to>
    <xdr:cxnSp macro="">
      <xdr:nvCxnSpPr>
        <xdr:cNvPr id="232305" name="AutoShape 4">
          <a:extLst>
            <a:ext uri="{FF2B5EF4-FFF2-40B4-BE49-F238E27FC236}">
              <a16:creationId xmlns:a16="http://schemas.microsoft.com/office/drawing/2014/main" id="{28A72C19-DA7D-419F-95CA-AB38F86734EB}"/>
            </a:ext>
          </a:extLst>
        </xdr:cNvPr>
        <xdr:cNvCxnSpPr>
          <a:cxnSpLocks noChangeShapeType="1"/>
        </xdr:cNvCxnSpPr>
      </xdr:nvCxnSpPr>
      <xdr:spPr bwMode="auto">
        <a:xfrm>
          <a:off x="409575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142875</xdr:rowOff>
    </xdr:from>
    <xdr:to>
      <xdr:col>0</xdr:col>
      <xdr:colOff>409575</xdr:colOff>
      <xdr:row>3</xdr:row>
      <xdr:rowOff>142875</xdr:rowOff>
    </xdr:to>
    <xdr:cxnSp macro="">
      <xdr:nvCxnSpPr>
        <xdr:cNvPr id="232306" name="AutoShape 3">
          <a:extLst>
            <a:ext uri="{FF2B5EF4-FFF2-40B4-BE49-F238E27FC236}">
              <a16:creationId xmlns:a16="http://schemas.microsoft.com/office/drawing/2014/main" id="{D11FB864-0A1A-4217-9C85-8D08C67A6142}"/>
            </a:ext>
          </a:extLst>
        </xdr:cNvPr>
        <xdr:cNvCxnSpPr>
          <a:cxnSpLocks noChangeShapeType="1"/>
        </xdr:cNvCxnSpPr>
      </xdr:nvCxnSpPr>
      <xdr:spPr bwMode="auto">
        <a:xfrm>
          <a:off x="409575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123825</xdr:rowOff>
    </xdr:from>
    <xdr:to>
      <xdr:col>0</xdr:col>
      <xdr:colOff>409575</xdr:colOff>
      <xdr:row>4</xdr:row>
      <xdr:rowOff>123825</xdr:rowOff>
    </xdr:to>
    <xdr:cxnSp macro="">
      <xdr:nvCxnSpPr>
        <xdr:cNvPr id="232307" name="AutoShape 2">
          <a:extLst>
            <a:ext uri="{FF2B5EF4-FFF2-40B4-BE49-F238E27FC236}">
              <a16:creationId xmlns:a16="http://schemas.microsoft.com/office/drawing/2014/main" id="{747AC9AD-6E28-423F-9922-BF9AB484CD94}"/>
            </a:ext>
          </a:extLst>
        </xdr:cNvPr>
        <xdr:cNvCxnSpPr>
          <a:cxnSpLocks noChangeShapeType="1"/>
        </xdr:cNvCxnSpPr>
      </xdr:nvCxnSpPr>
      <xdr:spPr bwMode="auto">
        <a:xfrm>
          <a:off x="409575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32308" name="AutoShape 65">
          <a:extLst>
            <a:ext uri="{FF2B5EF4-FFF2-40B4-BE49-F238E27FC236}">
              <a16:creationId xmlns:a16="http://schemas.microsoft.com/office/drawing/2014/main" id="{A739AEDA-60A7-4996-9E73-471EB2A625F2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123825</xdr:rowOff>
    </xdr:from>
    <xdr:to>
      <xdr:col>0</xdr:col>
      <xdr:colOff>409575</xdr:colOff>
      <xdr:row>1</xdr:row>
      <xdr:rowOff>123825</xdr:rowOff>
    </xdr:to>
    <xdr:cxnSp macro="">
      <xdr:nvCxnSpPr>
        <xdr:cNvPr id="232309" name="AutoShape 66">
          <a:extLst>
            <a:ext uri="{FF2B5EF4-FFF2-40B4-BE49-F238E27FC236}">
              <a16:creationId xmlns:a16="http://schemas.microsoft.com/office/drawing/2014/main" id="{67751B37-A1BA-4D14-9D38-0674B7F97F04}"/>
            </a:ext>
          </a:extLst>
        </xdr:cNvPr>
        <xdr:cNvCxnSpPr>
          <a:cxnSpLocks noChangeShapeType="1"/>
        </xdr:cNvCxnSpPr>
      </xdr:nvCxnSpPr>
      <xdr:spPr bwMode="auto">
        <a:xfrm>
          <a:off x="409575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142875</xdr:rowOff>
    </xdr:from>
    <xdr:to>
      <xdr:col>0</xdr:col>
      <xdr:colOff>409575</xdr:colOff>
      <xdr:row>2</xdr:row>
      <xdr:rowOff>142875</xdr:rowOff>
    </xdr:to>
    <xdr:cxnSp macro="">
      <xdr:nvCxnSpPr>
        <xdr:cNvPr id="232310" name="AutoShape 67">
          <a:extLst>
            <a:ext uri="{FF2B5EF4-FFF2-40B4-BE49-F238E27FC236}">
              <a16:creationId xmlns:a16="http://schemas.microsoft.com/office/drawing/2014/main" id="{4CE73767-61C1-43CC-B211-862A7609EF95}"/>
            </a:ext>
          </a:extLst>
        </xdr:cNvPr>
        <xdr:cNvCxnSpPr>
          <a:cxnSpLocks noChangeShapeType="1"/>
        </xdr:cNvCxnSpPr>
      </xdr:nvCxnSpPr>
      <xdr:spPr bwMode="auto">
        <a:xfrm>
          <a:off x="409575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142875</xdr:rowOff>
    </xdr:from>
    <xdr:to>
      <xdr:col>0</xdr:col>
      <xdr:colOff>409575</xdr:colOff>
      <xdr:row>3</xdr:row>
      <xdr:rowOff>142875</xdr:rowOff>
    </xdr:to>
    <xdr:cxnSp macro="">
      <xdr:nvCxnSpPr>
        <xdr:cNvPr id="232311" name="AutoShape 68">
          <a:extLst>
            <a:ext uri="{FF2B5EF4-FFF2-40B4-BE49-F238E27FC236}">
              <a16:creationId xmlns:a16="http://schemas.microsoft.com/office/drawing/2014/main" id="{C987469E-3D13-4367-8F03-633B71591299}"/>
            </a:ext>
          </a:extLst>
        </xdr:cNvPr>
        <xdr:cNvCxnSpPr>
          <a:cxnSpLocks noChangeShapeType="1"/>
        </xdr:cNvCxnSpPr>
      </xdr:nvCxnSpPr>
      <xdr:spPr bwMode="auto">
        <a:xfrm>
          <a:off x="409575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123825</xdr:rowOff>
    </xdr:from>
    <xdr:to>
      <xdr:col>0</xdr:col>
      <xdr:colOff>409575</xdr:colOff>
      <xdr:row>4</xdr:row>
      <xdr:rowOff>123825</xdr:rowOff>
    </xdr:to>
    <xdr:cxnSp macro="">
      <xdr:nvCxnSpPr>
        <xdr:cNvPr id="232312" name="AutoShape 69">
          <a:extLst>
            <a:ext uri="{FF2B5EF4-FFF2-40B4-BE49-F238E27FC236}">
              <a16:creationId xmlns:a16="http://schemas.microsoft.com/office/drawing/2014/main" id="{5B211392-B0F6-4CF8-833F-D4E4D67B1CB8}"/>
            </a:ext>
          </a:extLst>
        </xdr:cNvPr>
        <xdr:cNvCxnSpPr>
          <a:cxnSpLocks noChangeShapeType="1"/>
        </xdr:cNvCxnSpPr>
      </xdr:nvCxnSpPr>
      <xdr:spPr bwMode="auto">
        <a:xfrm>
          <a:off x="409575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313" name="AutoShape 6">
          <a:extLst>
            <a:ext uri="{FF2B5EF4-FFF2-40B4-BE49-F238E27FC236}">
              <a16:creationId xmlns:a16="http://schemas.microsoft.com/office/drawing/2014/main" id="{2D07ED19-DC88-4657-AAFA-296EB30153E9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32314" name="AutoShape 5">
          <a:extLst>
            <a:ext uri="{FF2B5EF4-FFF2-40B4-BE49-F238E27FC236}">
              <a16:creationId xmlns:a16="http://schemas.microsoft.com/office/drawing/2014/main" id="{63484421-59AF-45D6-AC29-BBF49B7EF796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315" name="AutoShape 4">
          <a:extLst>
            <a:ext uri="{FF2B5EF4-FFF2-40B4-BE49-F238E27FC236}">
              <a16:creationId xmlns:a16="http://schemas.microsoft.com/office/drawing/2014/main" id="{73CEBC07-16E0-4CA6-8CB7-A4FBF4615297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133350</xdr:rowOff>
    </xdr:from>
    <xdr:to>
      <xdr:col>0</xdr:col>
      <xdr:colOff>409575</xdr:colOff>
      <xdr:row>3</xdr:row>
      <xdr:rowOff>133350</xdr:rowOff>
    </xdr:to>
    <xdr:cxnSp macro="">
      <xdr:nvCxnSpPr>
        <xdr:cNvPr id="232316" name="AutoShape 3">
          <a:extLst>
            <a:ext uri="{FF2B5EF4-FFF2-40B4-BE49-F238E27FC236}">
              <a16:creationId xmlns:a16="http://schemas.microsoft.com/office/drawing/2014/main" id="{42680433-5CF1-46DA-9685-84DB7C69B8F0}"/>
            </a:ext>
          </a:extLst>
        </xdr:cNvPr>
        <xdr:cNvCxnSpPr>
          <a:cxnSpLocks noChangeShapeType="1"/>
        </xdr:cNvCxnSpPr>
      </xdr:nvCxnSpPr>
      <xdr:spPr bwMode="auto">
        <a:xfrm>
          <a:off x="4095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32317" name="AutoShape 2">
          <a:extLst>
            <a:ext uri="{FF2B5EF4-FFF2-40B4-BE49-F238E27FC236}">
              <a16:creationId xmlns:a16="http://schemas.microsoft.com/office/drawing/2014/main" id="{A604A5F4-2DC2-45A7-B378-B6D788832B0C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318" name="AutoShape 25">
          <a:extLst>
            <a:ext uri="{FF2B5EF4-FFF2-40B4-BE49-F238E27FC236}">
              <a16:creationId xmlns:a16="http://schemas.microsoft.com/office/drawing/2014/main" id="{49EAE59E-A7B8-4295-9F83-E1E39082CF01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32319" name="AutoShape 26">
          <a:extLst>
            <a:ext uri="{FF2B5EF4-FFF2-40B4-BE49-F238E27FC236}">
              <a16:creationId xmlns:a16="http://schemas.microsoft.com/office/drawing/2014/main" id="{FF03CB3F-77D8-46F2-B5A0-2C62F6EC76D1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320" name="AutoShape 27">
          <a:extLst>
            <a:ext uri="{FF2B5EF4-FFF2-40B4-BE49-F238E27FC236}">
              <a16:creationId xmlns:a16="http://schemas.microsoft.com/office/drawing/2014/main" id="{51646AEF-92B3-4EF5-A0DB-D17535F1AA2C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133350</xdr:rowOff>
    </xdr:from>
    <xdr:to>
      <xdr:col>0</xdr:col>
      <xdr:colOff>409575</xdr:colOff>
      <xdr:row>3</xdr:row>
      <xdr:rowOff>133350</xdr:rowOff>
    </xdr:to>
    <xdr:cxnSp macro="">
      <xdr:nvCxnSpPr>
        <xdr:cNvPr id="232321" name="AutoShape 28">
          <a:extLst>
            <a:ext uri="{FF2B5EF4-FFF2-40B4-BE49-F238E27FC236}">
              <a16:creationId xmlns:a16="http://schemas.microsoft.com/office/drawing/2014/main" id="{0738869A-A0BB-4908-A2F7-4B8684BA3A53}"/>
            </a:ext>
          </a:extLst>
        </xdr:cNvPr>
        <xdr:cNvCxnSpPr>
          <a:cxnSpLocks noChangeShapeType="1"/>
        </xdr:cNvCxnSpPr>
      </xdr:nvCxnSpPr>
      <xdr:spPr bwMode="auto">
        <a:xfrm>
          <a:off x="4095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32322" name="AutoShape 29">
          <a:extLst>
            <a:ext uri="{FF2B5EF4-FFF2-40B4-BE49-F238E27FC236}">
              <a16:creationId xmlns:a16="http://schemas.microsoft.com/office/drawing/2014/main" id="{173385C8-7652-433E-955E-CFB82DC326D2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323" name="AutoShape 6">
          <a:extLst>
            <a:ext uri="{FF2B5EF4-FFF2-40B4-BE49-F238E27FC236}">
              <a16:creationId xmlns:a16="http://schemas.microsoft.com/office/drawing/2014/main" id="{43DD46FA-FFD8-401F-A242-02AADA65AE5D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32324" name="AutoShape 5">
          <a:extLst>
            <a:ext uri="{FF2B5EF4-FFF2-40B4-BE49-F238E27FC236}">
              <a16:creationId xmlns:a16="http://schemas.microsoft.com/office/drawing/2014/main" id="{A93E3ABE-B228-4FCA-A44D-D18B54BF15AD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325" name="AutoShape 4">
          <a:extLst>
            <a:ext uri="{FF2B5EF4-FFF2-40B4-BE49-F238E27FC236}">
              <a16:creationId xmlns:a16="http://schemas.microsoft.com/office/drawing/2014/main" id="{83C2F880-81B4-43B3-8D76-3600540AA970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133350</xdr:rowOff>
    </xdr:from>
    <xdr:to>
      <xdr:col>0</xdr:col>
      <xdr:colOff>409575</xdr:colOff>
      <xdr:row>3</xdr:row>
      <xdr:rowOff>133350</xdr:rowOff>
    </xdr:to>
    <xdr:cxnSp macro="">
      <xdr:nvCxnSpPr>
        <xdr:cNvPr id="232326" name="AutoShape 3">
          <a:extLst>
            <a:ext uri="{FF2B5EF4-FFF2-40B4-BE49-F238E27FC236}">
              <a16:creationId xmlns:a16="http://schemas.microsoft.com/office/drawing/2014/main" id="{2D422FE1-0D3B-4D63-9F9A-B640FA748E95}"/>
            </a:ext>
          </a:extLst>
        </xdr:cNvPr>
        <xdr:cNvCxnSpPr>
          <a:cxnSpLocks noChangeShapeType="1"/>
        </xdr:cNvCxnSpPr>
      </xdr:nvCxnSpPr>
      <xdr:spPr bwMode="auto">
        <a:xfrm>
          <a:off x="4095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32327" name="AutoShape 2">
          <a:extLst>
            <a:ext uri="{FF2B5EF4-FFF2-40B4-BE49-F238E27FC236}">
              <a16:creationId xmlns:a16="http://schemas.microsoft.com/office/drawing/2014/main" id="{020BB39B-D36D-4BC1-8E8D-B1E940D37672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328" name="AutoShape 5">
          <a:extLst>
            <a:ext uri="{FF2B5EF4-FFF2-40B4-BE49-F238E27FC236}">
              <a16:creationId xmlns:a16="http://schemas.microsoft.com/office/drawing/2014/main" id="{B421B405-5230-4182-B1DE-D76B96350030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32329" name="AutoShape 4">
          <a:extLst>
            <a:ext uri="{FF2B5EF4-FFF2-40B4-BE49-F238E27FC236}">
              <a16:creationId xmlns:a16="http://schemas.microsoft.com/office/drawing/2014/main" id="{6AD1FC40-883A-4196-88AB-F6CB53C37B4D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330" name="AutoShape 3">
          <a:extLst>
            <a:ext uri="{FF2B5EF4-FFF2-40B4-BE49-F238E27FC236}">
              <a16:creationId xmlns:a16="http://schemas.microsoft.com/office/drawing/2014/main" id="{53A24F4F-7B67-458B-9159-7617BFEA8F66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331" name="AutoShape 2">
          <a:extLst>
            <a:ext uri="{FF2B5EF4-FFF2-40B4-BE49-F238E27FC236}">
              <a16:creationId xmlns:a16="http://schemas.microsoft.com/office/drawing/2014/main" id="{A0425869-E40B-4ED8-9BCE-A031954181E6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32332" name="AutoShape 1">
          <a:extLst>
            <a:ext uri="{FF2B5EF4-FFF2-40B4-BE49-F238E27FC236}">
              <a16:creationId xmlns:a16="http://schemas.microsoft.com/office/drawing/2014/main" id="{F213EFF8-C88A-4488-A5B7-805288B7DA19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333" name="AutoShape 5">
          <a:extLst>
            <a:ext uri="{FF2B5EF4-FFF2-40B4-BE49-F238E27FC236}">
              <a16:creationId xmlns:a16="http://schemas.microsoft.com/office/drawing/2014/main" id="{C6170C80-19D6-4DB3-93EC-16F98D1B8391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32334" name="AutoShape 4">
          <a:extLst>
            <a:ext uri="{FF2B5EF4-FFF2-40B4-BE49-F238E27FC236}">
              <a16:creationId xmlns:a16="http://schemas.microsoft.com/office/drawing/2014/main" id="{CA520E3D-D79E-4E2E-8AE8-61980C06BBCE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335" name="AutoShape 3">
          <a:extLst>
            <a:ext uri="{FF2B5EF4-FFF2-40B4-BE49-F238E27FC236}">
              <a16:creationId xmlns:a16="http://schemas.microsoft.com/office/drawing/2014/main" id="{456454FD-C94B-421D-9E2E-7AD6B86F0200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336" name="AutoShape 2">
          <a:extLst>
            <a:ext uri="{FF2B5EF4-FFF2-40B4-BE49-F238E27FC236}">
              <a16:creationId xmlns:a16="http://schemas.microsoft.com/office/drawing/2014/main" id="{EB77147E-03FA-44B2-9A45-F4D438DADDA9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32337" name="AutoShape 1">
          <a:extLst>
            <a:ext uri="{FF2B5EF4-FFF2-40B4-BE49-F238E27FC236}">
              <a16:creationId xmlns:a16="http://schemas.microsoft.com/office/drawing/2014/main" id="{437BE620-21D2-4260-9E5F-76A25C8E34AA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338" name="AutoShape 5">
          <a:extLst>
            <a:ext uri="{FF2B5EF4-FFF2-40B4-BE49-F238E27FC236}">
              <a16:creationId xmlns:a16="http://schemas.microsoft.com/office/drawing/2014/main" id="{7EF02001-CCE7-47D2-ABBB-F25180EB608E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32339" name="AutoShape 4">
          <a:extLst>
            <a:ext uri="{FF2B5EF4-FFF2-40B4-BE49-F238E27FC236}">
              <a16:creationId xmlns:a16="http://schemas.microsoft.com/office/drawing/2014/main" id="{663B678E-CCDB-43DB-84E0-4B21DA1EB63C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409575</xdr:colOff>
      <xdr:row>2</xdr:row>
      <xdr:rowOff>133350</xdr:rowOff>
    </xdr:to>
    <xdr:cxnSp macro="">
      <xdr:nvCxnSpPr>
        <xdr:cNvPr id="232340" name="AutoShape 3">
          <a:extLst>
            <a:ext uri="{FF2B5EF4-FFF2-40B4-BE49-F238E27FC236}">
              <a16:creationId xmlns:a16="http://schemas.microsoft.com/office/drawing/2014/main" id="{39CFE9FD-B4F8-412A-939C-C40D3F61E9B8}"/>
            </a:ext>
          </a:extLst>
        </xdr:cNvPr>
        <xdr:cNvCxnSpPr>
          <a:cxnSpLocks noChangeShapeType="1"/>
        </xdr:cNvCxnSpPr>
      </xdr:nvCxnSpPr>
      <xdr:spPr bwMode="auto">
        <a:xfrm>
          <a:off x="409575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341" name="AutoShape 2">
          <a:extLst>
            <a:ext uri="{FF2B5EF4-FFF2-40B4-BE49-F238E27FC236}">
              <a16:creationId xmlns:a16="http://schemas.microsoft.com/office/drawing/2014/main" id="{91FFADB2-E3CF-40C6-9F53-65B214920438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32342" name="AutoShape 1">
          <a:extLst>
            <a:ext uri="{FF2B5EF4-FFF2-40B4-BE49-F238E27FC236}">
              <a16:creationId xmlns:a16="http://schemas.microsoft.com/office/drawing/2014/main" id="{C7E033F8-19DD-4287-A449-07CDD7C11B48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409575</xdr:colOff>
      <xdr:row>0</xdr:row>
      <xdr:rowOff>114300</xdr:rowOff>
    </xdr:to>
    <xdr:cxnSp macro="">
      <xdr:nvCxnSpPr>
        <xdr:cNvPr id="232343" name="AutoShape 5">
          <a:extLst>
            <a:ext uri="{FF2B5EF4-FFF2-40B4-BE49-F238E27FC236}">
              <a16:creationId xmlns:a16="http://schemas.microsoft.com/office/drawing/2014/main" id="{867BE8BA-9150-432C-B824-EBEFE19F9892}"/>
            </a:ext>
          </a:extLst>
        </xdr:cNvPr>
        <xdr:cNvCxnSpPr>
          <a:cxnSpLocks noChangeShapeType="1"/>
        </xdr:cNvCxnSpPr>
      </xdr:nvCxnSpPr>
      <xdr:spPr bwMode="auto">
        <a:xfrm>
          <a:off x="409575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409575</xdr:colOff>
      <xdr:row>1</xdr:row>
      <xdr:rowOff>133350</xdr:rowOff>
    </xdr:to>
    <xdr:cxnSp macro="">
      <xdr:nvCxnSpPr>
        <xdr:cNvPr id="232344" name="AutoShape 4">
          <a:extLst>
            <a:ext uri="{FF2B5EF4-FFF2-40B4-BE49-F238E27FC236}">
              <a16:creationId xmlns:a16="http://schemas.microsoft.com/office/drawing/2014/main" id="{29876482-A809-4F71-AC95-F7B2D9EF3957}"/>
            </a:ext>
          </a:extLst>
        </xdr:cNvPr>
        <xdr:cNvCxnSpPr>
          <a:cxnSpLocks noChangeShapeType="1"/>
        </xdr:cNvCxnSpPr>
      </xdr:nvCxnSpPr>
      <xdr:spPr bwMode="auto">
        <a:xfrm>
          <a:off x="4095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345" name="AutoShape 2">
          <a:extLst>
            <a:ext uri="{FF2B5EF4-FFF2-40B4-BE49-F238E27FC236}">
              <a16:creationId xmlns:a16="http://schemas.microsoft.com/office/drawing/2014/main" id="{E54F30C2-A3DA-4E87-8B93-61E97FC9B7A1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409575</xdr:colOff>
      <xdr:row>4</xdr:row>
      <xdr:rowOff>133350</xdr:rowOff>
    </xdr:to>
    <xdr:cxnSp macro="">
      <xdr:nvCxnSpPr>
        <xdr:cNvPr id="232346" name="AutoShape 1">
          <a:extLst>
            <a:ext uri="{FF2B5EF4-FFF2-40B4-BE49-F238E27FC236}">
              <a16:creationId xmlns:a16="http://schemas.microsoft.com/office/drawing/2014/main" id="{79C16DCF-B205-4279-A29F-5B8414A759EB}"/>
            </a:ext>
          </a:extLst>
        </xdr:cNvPr>
        <xdr:cNvCxnSpPr>
          <a:cxnSpLocks noChangeShapeType="1"/>
        </xdr:cNvCxnSpPr>
      </xdr:nvCxnSpPr>
      <xdr:spPr bwMode="auto">
        <a:xfrm>
          <a:off x="4095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32347" name="AutoShape 6">
          <a:extLst>
            <a:ext uri="{FF2B5EF4-FFF2-40B4-BE49-F238E27FC236}">
              <a16:creationId xmlns:a16="http://schemas.microsoft.com/office/drawing/2014/main" id="{34024493-5B50-4031-A82C-6D79027A6978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32348" name="AutoShape 25">
          <a:extLst>
            <a:ext uri="{FF2B5EF4-FFF2-40B4-BE49-F238E27FC236}">
              <a16:creationId xmlns:a16="http://schemas.microsoft.com/office/drawing/2014/main" id="{C52E82C8-ADAB-4DF3-921C-71EB3A41D3A9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1</xdr:row>
      <xdr:rowOff>114300</xdr:rowOff>
    </xdr:from>
    <xdr:to>
      <xdr:col>0</xdr:col>
      <xdr:colOff>409575</xdr:colOff>
      <xdr:row>1</xdr:row>
      <xdr:rowOff>114300</xdr:rowOff>
    </xdr:to>
    <xdr:cxnSp macro="">
      <xdr:nvCxnSpPr>
        <xdr:cNvPr id="232349" name="AutoShape 6">
          <a:extLst>
            <a:ext uri="{FF2B5EF4-FFF2-40B4-BE49-F238E27FC236}">
              <a16:creationId xmlns:a16="http://schemas.microsoft.com/office/drawing/2014/main" id="{E2F974BB-3FA5-4EF1-AC39-6C5E65ADD157}"/>
            </a:ext>
          </a:extLst>
        </xdr:cNvPr>
        <xdr:cNvCxnSpPr>
          <a:cxnSpLocks noChangeShapeType="1"/>
        </xdr:cNvCxnSpPr>
      </xdr:nvCxnSpPr>
      <xdr:spPr bwMode="auto">
        <a:xfrm>
          <a:off x="409575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114300</xdr:rowOff>
    </xdr:from>
    <xdr:to>
      <xdr:col>0</xdr:col>
      <xdr:colOff>409575</xdr:colOff>
      <xdr:row>2</xdr:row>
      <xdr:rowOff>114300</xdr:rowOff>
    </xdr:to>
    <xdr:cxnSp macro="">
      <xdr:nvCxnSpPr>
        <xdr:cNvPr id="232350" name="AutoShape 6">
          <a:extLst>
            <a:ext uri="{FF2B5EF4-FFF2-40B4-BE49-F238E27FC236}">
              <a16:creationId xmlns:a16="http://schemas.microsoft.com/office/drawing/2014/main" id="{B5D14090-A055-4B7E-AF90-FC7554009DF7}"/>
            </a:ext>
          </a:extLst>
        </xdr:cNvPr>
        <xdr:cNvCxnSpPr>
          <a:cxnSpLocks noChangeShapeType="1"/>
        </xdr:cNvCxnSpPr>
      </xdr:nvCxnSpPr>
      <xdr:spPr bwMode="auto">
        <a:xfrm>
          <a:off x="409575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2</xdr:row>
      <xdr:rowOff>114300</xdr:rowOff>
    </xdr:from>
    <xdr:to>
      <xdr:col>0</xdr:col>
      <xdr:colOff>409575</xdr:colOff>
      <xdr:row>2</xdr:row>
      <xdr:rowOff>114300</xdr:rowOff>
    </xdr:to>
    <xdr:cxnSp macro="">
      <xdr:nvCxnSpPr>
        <xdr:cNvPr id="232351" name="AutoShape 25">
          <a:extLst>
            <a:ext uri="{FF2B5EF4-FFF2-40B4-BE49-F238E27FC236}">
              <a16:creationId xmlns:a16="http://schemas.microsoft.com/office/drawing/2014/main" id="{429568A5-FB63-497A-98B2-197B2781F8BE}"/>
            </a:ext>
          </a:extLst>
        </xdr:cNvPr>
        <xdr:cNvCxnSpPr>
          <a:cxnSpLocks noChangeShapeType="1"/>
        </xdr:cNvCxnSpPr>
      </xdr:nvCxnSpPr>
      <xdr:spPr bwMode="auto">
        <a:xfrm>
          <a:off x="409575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2</xdr:row>
      <xdr:rowOff>114300</xdr:rowOff>
    </xdr:from>
    <xdr:to>
      <xdr:col>0</xdr:col>
      <xdr:colOff>409575</xdr:colOff>
      <xdr:row>2</xdr:row>
      <xdr:rowOff>114300</xdr:rowOff>
    </xdr:to>
    <xdr:cxnSp macro="">
      <xdr:nvCxnSpPr>
        <xdr:cNvPr id="232352" name="AutoShape 6">
          <a:extLst>
            <a:ext uri="{FF2B5EF4-FFF2-40B4-BE49-F238E27FC236}">
              <a16:creationId xmlns:a16="http://schemas.microsoft.com/office/drawing/2014/main" id="{3A213CF1-74C2-498E-81F9-648323BC9DC5}"/>
            </a:ext>
          </a:extLst>
        </xdr:cNvPr>
        <xdr:cNvCxnSpPr>
          <a:cxnSpLocks noChangeShapeType="1"/>
        </xdr:cNvCxnSpPr>
      </xdr:nvCxnSpPr>
      <xdr:spPr bwMode="auto">
        <a:xfrm>
          <a:off x="409575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353" name="AutoShape 6">
          <a:extLst>
            <a:ext uri="{FF2B5EF4-FFF2-40B4-BE49-F238E27FC236}">
              <a16:creationId xmlns:a16="http://schemas.microsoft.com/office/drawing/2014/main" id="{864640F7-6890-4351-ADF1-ACEDB38481FB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354" name="AutoShape 25">
          <a:extLst>
            <a:ext uri="{FF2B5EF4-FFF2-40B4-BE49-F238E27FC236}">
              <a16:creationId xmlns:a16="http://schemas.microsoft.com/office/drawing/2014/main" id="{8962E362-4683-4E62-93AB-BFFBFD20DE37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3</xdr:row>
      <xdr:rowOff>114300</xdr:rowOff>
    </xdr:from>
    <xdr:to>
      <xdr:col>0</xdr:col>
      <xdr:colOff>409575</xdr:colOff>
      <xdr:row>3</xdr:row>
      <xdr:rowOff>114300</xdr:rowOff>
    </xdr:to>
    <xdr:cxnSp macro="">
      <xdr:nvCxnSpPr>
        <xdr:cNvPr id="232355" name="AutoShape 6">
          <a:extLst>
            <a:ext uri="{FF2B5EF4-FFF2-40B4-BE49-F238E27FC236}">
              <a16:creationId xmlns:a16="http://schemas.microsoft.com/office/drawing/2014/main" id="{EF8CFE2D-95AC-4CD6-917F-64DAB80F44FE}"/>
            </a:ext>
          </a:extLst>
        </xdr:cNvPr>
        <xdr:cNvCxnSpPr>
          <a:cxnSpLocks noChangeShapeType="1"/>
        </xdr:cNvCxnSpPr>
      </xdr:nvCxnSpPr>
      <xdr:spPr bwMode="auto">
        <a:xfrm>
          <a:off x="409575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32356" name="AutoShape 6">
          <a:extLst>
            <a:ext uri="{FF2B5EF4-FFF2-40B4-BE49-F238E27FC236}">
              <a16:creationId xmlns:a16="http://schemas.microsoft.com/office/drawing/2014/main" id="{FF57FB7D-DE38-403F-A456-9811578D8D60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32357" name="AutoShape 25">
          <a:extLst>
            <a:ext uri="{FF2B5EF4-FFF2-40B4-BE49-F238E27FC236}">
              <a16:creationId xmlns:a16="http://schemas.microsoft.com/office/drawing/2014/main" id="{53C2307E-3979-4C86-8526-D7C45CD56CA6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4</xdr:row>
      <xdr:rowOff>114300</xdr:rowOff>
    </xdr:from>
    <xdr:to>
      <xdr:col>0</xdr:col>
      <xdr:colOff>409575</xdr:colOff>
      <xdr:row>4</xdr:row>
      <xdr:rowOff>114300</xdr:rowOff>
    </xdr:to>
    <xdr:cxnSp macro="">
      <xdr:nvCxnSpPr>
        <xdr:cNvPr id="232358" name="AutoShape 6">
          <a:extLst>
            <a:ext uri="{FF2B5EF4-FFF2-40B4-BE49-F238E27FC236}">
              <a16:creationId xmlns:a16="http://schemas.microsoft.com/office/drawing/2014/main" id="{36AFFEF1-6423-4920-8BED-960523DD44E3}"/>
            </a:ext>
          </a:extLst>
        </xdr:cNvPr>
        <xdr:cNvCxnSpPr>
          <a:cxnSpLocks noChangeShapeType="1"/>
        </xdr:cNvCxnSpPr>
      </xdr:nvCxnSpPr>
      <xdr:spPr bwMode="auto">
        <a:xfrm>
          <a:off x="409575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409575</xdr:colOff>
      <xdr:row>0</xdr:row>
      <xdr:rowOff>133350</xdr:rowOff>
    </xdr:to>
    <xdr:cxnSp macro="">
      <xdr:nvCxnSpPr>
        <xdr:cNvPr id="232359" name="AutoShape 58">
          <a:extLst>
            <a:ext uri="{FF2B5EF4-FFF2-40B4-BE49-F238E27FC236}">
              <a16:creationId xmlns:a16="http://schemas.microsoft.com/office/drawing/2014/main" id="{B3DEC7B8-C543-4D5D-9A57-249E93830D51}"/>
            </a:ext>
          </a:extLst>
        </xdr:cNvPr>
        <xdr:cNvCxnSpPr>
          <a:cxnSpLocks noChangeShapeType="1"/>
        </xdr:cNvCxnSpPr>
      </xdr:nvCxnSpPr>
      <xdr:spPr bwMode="auto">
        <a:xfrm>
          <a:off x="4095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409575</xdr:colOff>
      <xdr:row>0</xdr:row>
      <xdr:rowOff>133350</xdr:rowOff>
    </xdr:to>
    <xdr:cxnSp macro="">
      <xdr:nvCxnSpPr>
        <xdr:cNvPr id="232360" name="AutoShape 65">
          <a:extLst>
            <a:ext uri="{FF2B5EF4-FFF2-40B4-BE49-F238E27FC236}">
              <a16:creationId xmlns:a16="http://schemas.microsoft.com/office/drawing/2014/main" id="{CB0612D1-3559-4683-BD5E-25E8015DA1AC}"/>
            </a:ext>
          </a:extLst>
        </xdr:cNvPr>
        <xdr:cNvCxnSpPr>
          <a:cxnSpLocks noChangeShapeType="1"/>
        </xdr:cNvCxnSpPr>
      </xdr:nvCxnSpPr>
      <xdr:spPr bwMode="auto">
        <a:xfrm>
          <a:off x="4095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32361" name="AutoShape 25">
          <a:extLst>
            <a:ext uri="{FF2B5EF4-FFF2-40B4-BE49-F238E27FC236}">
              <a16:creationId xmlns:a16="http://schemas.microsoft.com/office/drawing/2014/main" id="{F2F5E14B-95B5-413C-AB23-3177C6083827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409575</xdr:colOff>
      <xdr:row>0</xdr:row>
      <xdr:rowOff>123825</xdr:rowOff>
    </xdr:to>
    <xdr:cxnSp macro="">
      <xdr:nvCxnSpPr>
        <xdr:cNvPr id="232362" name="AutoShape 6">
          <a:extLst>
            <a:ext uri="{FF2B5EF4-FFF2-40B4-BE49-F238E27FC236}">
              <a16:creationId xmlns:a16="http://schemas.microsoft.com/office/drawing/2014/main" id="{AF3DEA9F-614F-4816-95E0-4C4608D9719F}"/>
            </a:ext>
          </a:extLst>
        </xdr:cNvPr>
        <xdr:cNvCxnSpPr>
          <a:cxnSpLocks noChangeShapeType="1"/>
        </xdr:cNvCxnSpPr>
      </xdr:nvCxnSpPr>
      <xdr:spPr bwMode="auto">
        <a:xfrm>
          <a:off x="409575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32"/>
    <pageSetUpPr fitToPage="1"/>
  </sheetPr>
  <dimension ref="A1:M105"/>
  <sheetViews>
    <sheetView tabSelected="1" showWhiteSpace="0" topLeftCell="A52" zoomScaleNormal="100" workbookViewId="0">
      <selection activeCell="E78" sqref="E78"/>
    </sheetView>
  </sheetViews>
  <sheetFormatPr defaultRowHeight="12.75" x14ac:dyDescent="0.2"/>
  <cols>
    <col min="1" max="1" width="11.28515625" style="7" customWidth="1"/>
    <col min="2" max="2" width="50.42578125" style="7" customWidth="1"/>
    <col min="3" max="3" width="6.42578125" style="1" customWidth="1"/>
    <col min="4" max="4" width="6" style="7" customWidth="1"/>
    <col min="5" max="5" width="13.140625" style="9" customWidth="1"/>
    <col min="6" max="6" width="12.85546875" style="7" customWidth="1"/>
    <col min="7" max="7" width="12.7109375" style="7" customWidth="1"/>
    <col min="8" max="8" width="11.28515625" style="7" bestFit="1" customWidth="1"/>
    <col min="9" max="9" width="22.42578125" style="7" customWidth="1"/>
    <col min="10" max="13" width="13.28515625" style="8" customWidth="1"/>
    <col min="14" max="16384" width="9.140625" style="7"/>
  </cols>
  <sheetData>
    <row r="1" spans="1:6" x14ac:dyDescent="0.2">
      <c r="A1" s="27" t="s">
        <v>392</v>
      </c>
      <c r="B1" s="27"/>
      <c r="C1" s="27"/>
      <c r="D1" s="27"/>
      <c r="E1" s="219"/>
      <c r="F1" s="7" t="s">
        <v>225</v>
      </c>
    </row>
    <row r="2" spans="1:6" x14ac:dyDescent="0.2">
      <c r="A2" s="27" t="s">
        <v>221</v>
      </c>
      <c r="B2" s="27"/>
      <c r="C2" s="27"/>
      <c r="D2" s="27"/>
      <c r="E2" s="219"/>
      <c r="F2" s="27"/>
    </row>
    <row r="3" spans="1:6" x14ac:dyDescent="0.2">
      <c r="A3" s="28" t="s">
        <v>222</v>
      </c>
      <c r="B3" s="29"/>
      <c r="C3" s="28"/>
      <c r="D3" s="30"/>
      <c r="E3" s="29"/>
      <c r="F3" s="31"/>
    </row>
    <row r="4" spans="1:6" x14ac:dyDescent="0.2">
      <c r="A4" s="27" t="s">
        <v>223</v>
      </c>
      <c r="B4" s="27"/>
      <c r="C4" s="27"/>
      <c r="D4" s="27"/>
      <c r="E4" s="219"/>
      <c r="F4" s="27"/>
    </row>
    <row r="5" spans="1:6" x14ac:dyDescent="0.2">
      <c r="A5" s="27" t="s">
        <v>224</v>
      </c>
      <c r="B5" s="27"/>
      <c r="C5" s="27"/>
      <c r="D5" s="27"/>
      <c r="E5" s="219"/>
      <c r="F5" s="27"/>
    </row>
    <row r="6" spans="1:6" x14ac:dyDescent="0.2">
      <c r="A6" s="27" t="s">
        <v>391</v>
      </c>
      <c r="B6" s="27"/>
      <c r="C6" s="27"/>
      <c r="D6" s="9"/>
      <c r="F6" s="9"/>
    </row>
    <row r="7" spans="1:6" x14ac:dyDescent="0.2">
      <c r="B7" s="10"/>
      <c r="F7" s="11"/>
    </row>
    <row r="8" spans="1:6" ht="12.75" customHeight="1" x14ac:dyDescent="0.2">
      <c r="A8" s="513" t="s">
        <v>390</v>
      </c>
      <c r="B8" s="513"/>
      <c r="C8" s="513"/>
      <c r="D8" s="513"/>
      <c r="E8" s="513"/>
      <c r="F8" s="513"/>
    </row>
    <row r="9" spans="1:6" ht="14.25" customHeight="1" x14ac:dyDescent="0.2">
      <c r="A9" s="513" t="s">
        <v>39</v>
      </c>
      <c r="B9" s="513"/>
      <c r="C9" s="513"/>
      <c r="D9" s="513"/>
      <c r="E9" s="513"/>
      <c r="F9" s="513"/>
    </row>
    <row r="10" spans="1:6" x14ac:dyDescent="0.2">
      <c r="A10" s="513" t="s">
        <v>739</v>
      </c>
      <c r="B10" s="513"/>
      <c r="C10" s="513"/>
      <c r="D10" s="513"/>
      <c r="E10" s="513"/>
      <c r="F10" s="513"/>
    </row>
    <row r="11" spans="1:6" x14ac:dyDescent="0.2">
      <c r="F11" s="11" t="s">
        <v>232</v>
      </c>
    </row>
    <row r="12" spans="1:6" ht="41.25" customHeight="1" x14ac:dyDescent="0.2">
      <c r="A12" s="63" t="s">
        <v>40</v>
      </c>
      <c r="B12" s="275" t="s">
        <v>44</v>
      </c>
      <c r="C12" s="279" t="s">
        <v>556</v>
      </c>
      <c r="D12" s="278" t="s">
        <v>43</v>
      </c>
      <c r="E12" s="175" t="s">
        <v>42</v>
      </c>
      <c r="F12" s="63" t="s">
        <v>220</v>
      </c>
    </row>
    <row r="13" spans="1:6" x14ac:dyDescent="0.2">
      <c r="A13" s="79">
        <v>1</v>
      </c>
      <c r="B13" s="107">
        <v>2</v>
      </c>
      <c r="C13" s="280">
        <v>3</v>
      </c>
      <c r="D13" s="274">
        <v>4</v>
      </c>
      <c r="E13" s="175">
        <v>5</v>
      </c>
      <c r="F13" s="79">
        <v>6</v>
      </c>
    </row>
    <row r="14" spans="1:6" x14ac:dyDescent="0.2">
      <c r="A14" s="79"/>
      <c r="B14" s="263" t="s">
        <v>323</v>
      </c>
      <c r="C14" s="282"/>
      <c r="D14" s="267"/>
      <c r="E14" s="83"/>
      <c r="F14" s="83"/>
    </row>
    <row r="15" spans="1:6" x14ac:dyDescent="0.2">
      <c r="A15" s="79">
        <v>10</v>
      </c>
      <c r="B15" s="263" t="s">
        <v>305</v>
      </c>
      <c r="C15" s="284"/>
      <c r="D15" s="267" t="s">
        <v>50</v>
      </c>
      <c r="E15" s="132">
        <v>357289.89</v>
      </c>
      <c r="F15" s="132">
        <v>466478.17</v>
      </c>
    </row>
    <row r="16" spans="1:6" x14ac:dyDescent="0.2">
      <c r="A16" s="69"/>
      <c r="B16" s="266" t="s">
        <v>286</v>
      </c>
      <c r="C16" s="286">
        <v>1</v>
      </c>
      <c r="D16" s="267" t="s">
        <v>51</v>
      </c>
      <c r="E16" s="132">
        <f>E17+E21+E25+E30</f>
        <v>5498343.8499999996</v>
      </c>
      <c r="F16" s="132">
        <v>5746261.3399999999</v>
      </c>
    </row>
    <row r="17" spans="1:6" ht="25.5" customHeight="1" x14ac:dyDescent="0.2">
      <c r="A17" s="63">
        <v>20</v>
      </c>
      <c r="B17" s="265" t="s">
        <v>287</v>
      </c>
      <c r="C17" s="285"/>
      <c r="D17" s="267" t="s">
        <v>52</v>
      </c>
      <c r="E17" s="83">
        <f>SUM(E18:E20)</f>
        <v>0</v>
      </c>
      <c r="F17" s="83">
        <f>SUM(F18:F20)</f>
        <v>0</v>
      </c>
    </row>
    <row r="18" spans="1:6" ht="25.5" customHeight="1" x14ac:dyDescent="0.2">
      <c r="A18" s="63" t="s">
        <v>288</v>
      </c>
      <c r="B18" s="277" t="s">
        <v>289</v>
      </c>
      <c r="C18" s="282"/>
      <c r="D18" s="267" t="s">
        <v>53</v>
      </c>
      <c r="E18" s="220"/>
      <c r="F18" s="220"/>
    </row>
    <row r="19" spans="1:6" ht="25.5" customHeight="1" x14ac:dyDescent="0.2">
      <c r="A19" s="63" t="s">
        <v>292</v>
      </c>
      <c r="B19" s="277" t="s">
        <v>290</v>
      </c>
      <c r="C19" s="286"/>
      <c r="D19" s="267" t="s">
        <v>54</v>
      </c>
      <c r="E19" s="220"/>
      <c r="F19" s="220"/>
    </row>
    <row r="20" spans="1:6" ht="25.5" customHeight="1" x14ac:dyDescent="0.2">
      <c r="A20" s="63" t="s">
        <v>293</v>
      </c>
      <c r="B20" s="277" t="s">
        <v>291</v>
      </c>
      <c r="C20" s="286"/>
      <c r="D20" s="267" t="s">
        <v>55</v>
      </c>
      <c r="E20" s="220"/>
      <c r="F20" s="220"/>
    </row>
    <row r="21" spans="1:6" ht="24" customHeight="1" x14ac:dyDescent="0.2">
      <c r="A21" s="63">
        <v>21</v>
      </c>
      <c r="B21" s="277" t="s">
        <v>682</v>
      </c>
      <c r="C21" s="286"/>
      <c r="D21" s="267" t="s">
        <v>56</v>
      </c>
      <c r="E21" s="83">
        <v>5498343.8499999996</v>
      </c>
      <c r="F21" s="83">
        <v>5746261.3399999999</v>
      </c>
    </row>
    <row r="22" spans="1:6" ht="24" customHeight="1" x14ac:dyDescent="0.2">
      <c r="A22" s="63" t="s">
        <v>297</v>
      </c>
      <c r="B22" s="74" t="s">
        <v>294</v>
      </c>
      <c r="C22" s="287"/>
      <c r="D22" s="82" t="s">
        <v>57</v>
      </c>
      <c r="E22" s="83">
        <v>5498343.8499999996</v>
      </c>
      <c r="F22" s="83">
        <v>5746261.3399999999</v>
      </c>
    </row>
    <row r="23" spans="1:6" ht="24" customHeight="1" x14ac:dyDescent="0.2">
      <c r="A23" s="63" t="s">
        <v>298</v>
      </c>
      <c r="B23" s="74" t="s">
        <v>295</v>
      </c>
      <c r="C23" s="286"/>
      <c r="D23" s="82" t="s">
        <v>58</v>
      </c>
      <c r="E23" s="83"/>
      <c r="F23" s="83"/>
    </row>
    <row r="24" spans="1:6" ht="24" customHeight="1" x14ac:dyDescent="0.2">
      <c r="A24" s="63" t="s">
        <v>299</v>
      </c>
      <c r="B24" s="74" t="s">
        <v>296</v>
      </c>
      <c r="C24" s="286"/>
      <c r="D24" s="267" t="s">
        <v>59</v>
      </c>
      <c r="E24" s="83"/>
      <c r="F24" s="83"/>
    </row>
    <row r="25" spans="1:6" ht="25.5" x14ac:dyDescent="0.2">
      <c r="A25" s="63">
        <v>22</v>
      </c>
      <c r="B25" s="64" t="s">
        <v>683</v>
      </c>
      <c r="C25" s="286"/>
      <c r="D25" s="82" t="s">
        <v>60</v>
      </c>
      <c r="E25" s="83">
        <f>SUM(E26:E29)</f>
        <v>0</v>
      </c>
      <c r="F25" s="83">
        <f>SUM(F26:F29)</f>
        <v>0</v>
      </c>
    </row>
    <row r="26" spans="1:6" ht="25.5" x14ac:dyDescent="0.2">
      <c r="A26" s="63" t="s">
        <v>300</v>
      </c>
      <c r="B26" s="64" t="s">
        <v>684</v>
      </c>
      <c r="C26" s="286"/>
      <c r="D26" s="82" t="s">
        <v>61</v>
      </c>
      <c r="E26" s="220"/>
      <c r="F26" s="220"/>
    </row>
    <row r="27" spans="1:6" ht="25.5" x14ac:dyDescent="0.2">
      <c r="A27" s="63" t="s">
        <v>303</v>
      </c>
      <c r="B27" s="64" t="s">
        <v>301</v>
      </c>
      <c r="C27" s="283"/>
      <c r="D27" s="82" t="s">
        <v>62</v>
      </c>
      <c r="E27" s="220"/>
      <c r="F27" s="220"/>
    </row>
    <row r="28" spans="1:6" ht="25.5" x14ac:dyDescent="0.2">
      <c r="A28" s="63" t="s">
        <v>304</v>
      </c>
      <c r="B28" s="64" t="s">
        <v>302</v>
      </c>
      <c r="C28" s="285"/>
      <c r="D28" s="82" t="s">
        <v>63</v>
      </c>
      <c r="E28" s="220"/>
      <c r="F28" s="220"/>
    </row>
    <row r="29" spans="1:6" ht="25.5" x14ac:dyDescent="0.2">
      <c r="A29" s="63" t="s">
        <v>307</v>
      </c>
      <c r="B29" s="64" t="s">
        <v>306</v>
      </c>
      <c r="C29" s="286"/>
      <c r="D29" s="267" t="s">
        <v>64</v>
      </c>
      <c r="E29" s="220"/>
      <c r="F29" s="220"/>
    </row>
    <row r="30" spans="1:6" x14ac:dyDescent="0.2">
      <c r="A30" s="79">
        <v>240</v>
      </c>
      <c r="B30" s="262" t="s">
        <v>308</v>
      </c>
      <c r="C30" s="285"/>
      <c r="D30" s="267" t="s">
        <v>65</v>
      </c>
      <c r="E30" s="220"/>
      <c r="F30" s="220"/>
    </row>
    <row r="31" spans="1:6" x14ac:dyDescent="0.2">
      <c r="A31" s="69" t="s">
        <v>310</v>
      </c>
      <c r="B31" s="263" t="s">
        <v>309</v>
      </c>
      <c r="C31" s="286">
        <v>2</v>
      </c>
      <c r="D31" s="267" t="s">
        <v>66</v>
      </c>
      <c r="E31" s="132">
        <f>SUM(E32:E36)</f>
        <v>136</v>
      </c>
      <c r="F31" s="132">
        <v>47.7</v>
      </c>
    </row>
    <row r="32" spans="1:6" x14ac:dyDescent="0.2">
      <c r="A32" s="79" t="s">
        <v>311</v>
      </c>
      <c r="B32" s="262" t="s">
        <v>180</v>
      </c>
      <c r="C32" s="282"/>
      <c r="D32" s="267" t="s">
        <v>67</v>
      </c>
      <c r="E32" s="83"/>
      <c r="F32" s="83"/>
    </row>
    <row r="33" spans="1:8" x14ac:dyDescent="0.2">
      <c r="A33" s="79" t="s">
        <v>316</v>
      </c>
      <c r="B33" s="262" t="s">
        <v>312</v>
      </c>
      <c r="C33" s="282"/>
      <c r="D33" s="267" t="s">
        <v>68</v>
      </c>
      <c r="E33" s="83"/>
      <c r="F33" s="83"/>
    </row>
    <row r="34" spans="1:8" x14ac:dyDescent="0.2">
      <c r="A34" s="79" t="s">
        <v>317</v>
      </c>
      <c r="B34" s="262" t="s">
        <v>313</v>
      </c>
      <c r="C34" s="282"/>
      <c r="D34" s="267" t="s">
        <v>69</v>
      </c>
      <c r="E34" s="83"/>
      <c r="F34" s="83"/>
    </row>
    <row r="35" spans="1:8" x14ac:dyDescent="0.2">
      <c r="A35" s="79" t="s">
        <v>318</v>
      </c>
      <c r="B35" s="69" t="s">
        <v>314</v>
      </c>
      <c r="C35" s="286"/>
      <c r="D35" s="267" t="s">
        <v>71</v>
      </c>
      <c r="E35" s="83"/>
      <c r="F35" s="83"/>
    </row>
    <row r="36" spans="1:8" x14ac:dyDescent="0.2">
      <c r="A36" s="79" t="s">
        <v>319</v>
      </c>
      <c r="B36" s="69" t="s">
        <v>315</v>
      </c>
      <c r="C36" s="286"/>
      <c r="D36" s="267" t="s">
        <v>100</v>
      </c>
      <c r="E36" s="83">
        <v>136</v>
      </c>
      <c r="F36" s="83">
        <v>47.7</v>
      </c>
    </row>
    <row r="37" spans="1:8" x14ac:dyDescent="0.2">
      <c r="A37" s="79">
        <v>32</v>
      </c>
      <c r="B37" s="73" t="s">
        <v>45</v>
      </c>
      <c r="C37" s="293"/>
      <c r="D37" s="267" t="s">
        <v>72</v>
      </c>
      <c r="E37" s="220"/>
      <c r="F37" s="220"/>
    </row>
    <row r="38" spans="1:8" x14ac:dyDescent="0.2">
      <c r="A38" s="79" t="s">
        <v>685</v>
      </c>
      <c r="B38" s="73" t="s">
        <v>320</v>
      </c>
      <c r="C38" s="282"/>
      <c r="D38" s="267" t="s">
        <v>73</v>
      </c>
      <c r="E38" s="83"/>
      <c r="F38" s="83"/>
    </row>
    <row r="39" spans="1:8" x14ac:dyDescent="0.2">
      <c r="A39" s="79">
        <v>34</v>
      </c>
      <c r="B39" s="73" t="s">
        <v>322</v>
      </c>
      <c r="C39" s="282"/>
      <c r="D39" s="267" t="s">
        <v>74</v>
      </c>
      <c r="E39" s="83"/>
      <c r="F39" s="83"/>
    </row>
    <row r="40" spans="1:8" x14ac:dyDescent="0.2">
      <c r="A40" s="78"/>
      <c r="B40" s="81" t="s">
        <v>321</v>
      </c>
      <c r="C40" s="129"/>
      <c r="D40" s="267" t="s">
        <v>75</v>
      </c>
      <c r="E40" s="132">
        <f>E15+E16+E31+E37+E38+E39</f>
        <v>5855769.7399999993</v>
      </c>
      <c r="F40" s="132">
        <v>6212787.21</v>
      </c>
    </row>
    <row r="41" spans="1:8" x14ac:dyDescent="0.2">
      <c r="A41" s="79">
        <v>40</v>
      </c>
      <c r="B41" s="73" t="s">
        <v>324</v>
      </c>
      <c r="C41" s="283"/>
      <c r="D41" s="267" t="s">
        <v>76</v>
      </c>
      <c r="E41" s="132">
        <f>SUM(E42:E43)</f>
        <v>0</v>
      </c>
      <c r="F41" s="132">
        <f>SUM(F42:F43)</f>
        <v>0</v>
      </c>
    </row>
    <row r="42" spans="1:8" x14ac:dyDescent="0.2">
      <c r="A42" s="79">
        <v>400.40100000000001</v>
      </c>
      <c r="B42" s="288" t="s">
        <v>325</v>
      </c>
      <c r="C42" s="285"/>
      <c r="D42" s="267" t="s">
        <v>77</v>
      </c>
      <c r="E42" s="83"/>
      <c r="F42" s="83"/>
    </row>
    <row r="43" spans="1:8" x14ac:dyDescent="0.2">
      <c r="A43" s="79">
        <v>409</v>
      </c>
      <c r="B43" s="69" t="s">
        <v>326</v>
      </c>
      <c r="C43" s="286"/>
      <c r="D43" s="267" t="s">
        <v>78</v>
      </c>
      <c r="E43" s="83"/>
      <c r="F43" s="83"/>
    </row>
    <row r="44" spans="1:8" x14ac:dyDescent="0.2">
      <c r="A44" s="79">
        <v>41</v>
      </c>
      <c r="B44" s="73" t="s">
        <v>327</v>
      </c>
      <c r="C44" s="286"/>
      <c r="D44" s="82" t="s">
        <v>79</v>
      </c>
      <c r="E44" s="132">
        <f>SUM(E45:E49)</f>
        <v>0</v>
      </c>
      <c r="F44" s="132">
        <v>385.12</v>
      </c>
    </row>
    <row r="45" spans="1:8" x14ac:dyDescent="0.2">
      <c r="A45" s="79">
        <v>410</v>
      </c>
      <c r="B45" s="69" t="s">
        <v>181</v>
      </c>
      <c r="C45" s="286"/>
      <c r="D45" s="82" t="s">
        <v>80</v>
      </c>
      <c r="E45" s="83"/>
      <c r="F45" s="83"/>
      <c r="H45" s="8"/>
    </row>
    <row r="46" spans="1:8" x14ac:dyDescent="0.2">
      <c r="A46" s="79">
        <v>411</v>
      </c>
      <c r="B46" s="69" t="s">
        <v>328</v>
      </c>
      <c r="C46" s="286"/>
      <c r="D46" s="267" t="s">
        <v>81</v>
      </c>
      <c r="E46" s="83"/>
      <c r="F46" s="83"/>
    </row>
    <row r="47" spans="1:8" x14ac:dyDescent="0.2">
      <c r="A47" s="79">
        <v>413</v>
      </c>
      <c r="B47" s="69" t="s">
        <v>329</v>
      </c>
      <c r="C47" s="285"/>
      <c r="D47" s="267" t="s">
        <v>95</v>
      </c>
      <c r="E47" s="83"/>
      <c r="F47" s="83">
        <v>385.12</v>
      </c>
    </row>
    <row r="48" spans="1:8" x14ac:dyDescent="0.2">
      <c r="A48" s="79">
        <v>414</v>
      </c>
      <c r="B48" s="69" t="s">
        <v>330</v>
      </c>
      <c r="C48" s="293"/>
      <c r="D48" s="267" t="s">
        <v>82</v>
      </c>
      <c r="E48" s="220"/>
      <c r="F48" s="220"/>
    </row>
    <row r="49" spans="1:7" x14ac:dyDescent="0.2">
      <c r="A49" s="135">
        <v>412415419</v>
      </c>
      <c r="B49" s="262" t="s">
        <v>182</v>
      </c>
      <c r="C49" s="294"/>
      <c r="D49" s="267" t="s">
        <v>83</v>
      </c>
      <c r="E49" s="83"/>
      <c r="F49" s="83"/>
    </row>
    <row r="50" spans="1:7" x14ac:dyDescent="0.2">
      <c r="A50" s="79">
        <v>42</v>
      </c>
      <c r="B50" s="263" t="s">
        <v>331</v>
      </c>
      <c r="C50" s="281">
        <v>3</v>
      </c>
      <c r="D50" s="267" t="s">
        <v>84</v>
      </c>
      <c r="E50" s="132">
        <f>SUM(E51:E52)</f>
        <v>16847.189999999999</v>
      </c>
      <c r="F50" s="132">
        <v>17634.77</v>
      </c>
    </row>
    <row r="51" spans="1:7" ht="25.5" x14ac:dyDescent="0.2">
      <c r="A51" s="63" t="s">
        <v>183</v>
      </c>
      <c r="B51" s="262" t="s">
        <v>332</v>
      </c>
      <c r="C51" s="292"/>
      <c r="D51" s="267" t="s">
        <v>85</v>
      </c>
      <c r="E51" s="83">
        <v>16784.25</v>
      </c>
      <c r="F51" s="83">
        <v>17575.41</v>
      </c>
    </row>
    <row r="52" spans="1:7" x14ac:dyDescent="0.2">
      <c r="A52" s="79">
        <v>422</v>
      </c>
      <c r="B52" s="262" t="s">
        <v>333</v>
      </c>
      <c r="C52" s="293"/>
      <c r="D52" s="267" t="s">
        <v>86</v>
      </c>
      <c r="E52" s="83">
        <v>62.94</v>
      </c>
      <c r="F52" s="83">
        <v>59.36</v>
      </c>
    </row>
    <row r="53" spans="1:7" ht="25.5" x14ac:dyDescent="0.2">
      <c r="A53" s="79">
        <v>43</v>
      </c>
      <c r="B53" s="261" t="s">
        <v>334</v>
      </c>
      <c r="C53" s="286"/>
      <c r="D53" s="267" t="s">
        <v>96</v>
      </c>
      <c r="E53" s="132">
        <f>SUM(E54:E55)</f>
        <v>0</v>
      </c>
      <c r="F53" s="132">
        <f>SUM(F54:F55)</f>
        <v>0</v>
      </c>
    </row>
    <row r="54" spans="1:7" x14ac:dyDescent="0.2">
      <c r="A54" s="79">
        <v>430</v>
      </c>
      <c r="B54" s="262" t="s">
        <v>335</v>
      </c>
      <c r="C54" s="286"/>
      <c r="D54" s="267" t="s">
        <v>87</v>
      </c>
      <c r="E54" s="83"/>
      <c r="F54" s="83"/>
    </row>
    <row r="55" spans="1:7" x14ac:dyDescent="0.2">
      <c r="A55" s="79">
        <v>431</v>
      </c>
      <c r="B55" s="262" t="s">
        <v>336</v>
      </c>
      <c r="C55" s="285"/>
      <c r="D55" s="267" t="s">
        <v>88</v>
      </c>
      <c r="E55" s="83"/>
      <c r="F55" s="83"/>
    </row>
    <row r="56" spans="1:7" ht="25.5" x14ac:dyDescent="0.2">
      <c r="A56" s="79">
        <v>44</v>
      </c>
      <c r="B56" s="261" t="s">
        <v>337</v>
      </c>
      <c r="C56" s="286"/>
      <c r="D56" s="267" t="s">
        <v>89</v>
      </c>
      <c r="E56" s="132">
        <f>SUM(E57:E60)</f>
        <v>0</v>
      </c>
      <c r="F56" s="132">
        <f>SUM(F57:F60)</f>
        <v>0</v>
      </c>
    </row>
    <row r="57" spans="1:7" x14ac:dyDescent="0.2">
      <c r="A57" s="79">
        <v>440.44099999999997</v>
      </c>
      <c r="B57" s="262" t="s">
        <v>184</v>
      </c>
      <c r="C57" s="286"/>
      <c r="D57" s="267" t="s">
        <v>90</v>
      </c>
      <c r="E57" s="83"/>
      <c r="F57" s="83"/>
    </row>
    <row r="58" spans="1:7" x14ac:dyDescent="0.2">
      <c r="A58" s="79" t="s">
        <v>341</v>
      </c>
      <c r="B58" s="262" t="s">
        <v>338</v>
      </c>
      <c r="C58" s="286"/>
      <c r="D58" s="267" t="s">
        <v>101</v>
      </c>
      <c r="E58" s="83"/>
      <c r="F58" s="83"/>
    </row>
    <row r="59" spans="1:7" x14ac:dyDescent="0.2">
      <c r="A59" s="79" t="s">
        <v>342</v>
      </c>
      <c r="B59" s="262" t="s">
        <v>340</v>
      </c>
      <c r="C59" s="291"/>
      <c r="D59" s="267" t="s">
        <v>102</v>
      </c>
      <c r="E59" s="83"/>
      <c r="F59" s="83"/>
    </row>
    <row r="60" spans="1:7" x14ac:dyDescent="0.2">
      <c r="A60" s="79">
        <v>449</v>
      </c>
      <c r="B60" s="262" t="s">
        <v>339</v>
      </c>
      <c r="C60" s="286"/>
      <c r="D60" s="267" t="s">
        <v>103</v>
      </c>
      <c r="E60" s="83"/>
      <c r="F60" s="83"/>
    </row>
    <row r="61" spans="1:7" ht="25.5" x14ac:dyDescent="0.2">
      <c r="A61" s="63" t="s">
        <v>343</v>
      </c>
      <c r="B61" s="263" t="s">
        <v>344</v>
      </c>
      <c r="C61" s="286"/>
      <c r="D61" s="267" t="s">
        <v>104</v>
      </c>
      <c r="E61" s="132">
        <f>SUM(E62:E66)</f>
        <v>0</v>
      </c>
      <c r="F61" s="132">
        <v>57704.68</v>
      </c>
      <c r="G61" s="12"/>
    </row>
    <row r="62" spans="1:7" x14ac:dyDescent="0.2">
      <c r="A62" s="63">
        <v>450</v>
      </c>
      <c r="B62" s="264" t="s">
        <v>345</v>
      </c>
      <c r="C62" s="286"/>
      <c r="D62" s="267" t="s">
        <v>105</v>
      </c>
      <c r="E62" s="83"/>
      <c r="F62" s="83"/>
      <c r="G62" s="12"/>
    </row>
    <row r="63" spans="1:7" x14ac:dyDescent="0.2">
      <c r="A63" s="63">
        <v>460</v>
      </c>
      <c r="B63" s="264" t="s">
        <v>346</v>
      </c>
      <c r="C63" s="286"/>
      <c r="D63" s="267" t="s">
        <v>106</v>
      </c>
      <c r="E63" s="83"/>
      <c r="F63" s="83"/>
      <c r="G63" s="12"/>
    </row>
    <row r="64" spans="1:7" x14ac:dyDescent="0.2">
      <c r="A64" s="135" t="s">
        <v>350</v>
      </c>
      <c r="B64" s="264" t="s">
        <v>347</v>
      </c>
      <c r="C64" s="286"/>
      <c r="D64" s="267" t="s">
        <v>107</v>
      </c>
      <c r="E64" s="83"/>
      <c r="F64" s="83">
        <v>57704.68</v>
      </c>
      <c r="G64" s="12"/>
    </row>
    <row r="65" spans="1:13" x14ac:dyDescent="0.2">
      <c r="A65" s="63" t="s">
        <v>351</v>
      </c>
      <c r="B65" s="133" t="s">
        <v>348</v>
      </c>
      <c r="C65" s="286"/>
      <c r="D65" s="267" t="s">
        <v>108</v>
      </c>
      <c r="E65" s="83"/>
      <c r="F65" s="83"/>
      <c r="G65" s="12"/>
    </row>
    <row r="66" spans="1:13" x14ac:dyDescent="0.2">
      <c r="A66" s="63">
        <v>490</v>
      </c>
      <c r="B66" s="133" t="s">
        <v>349</v>
      </c>
      <c r="C66" s="286"/>
      <c r="D66" s="267" t="s">
        <v>109</v>
      </c>
      <c r="E66" s="83"/>
      <c r="F66" s="83"/>
      <c r="G66" s="12"/>
    </row>
    <row r="67" spans="1:13" x14ac:dyDescent="0.2">
      <c r="A67" s="63"/>
      <c r="B67" s="73" t="s">
        <v>378</v>
      </c>
      <c r="C67" s="286"/>
      <c r="D67" s="267" t="s">
        <v>110</v>
      </c>
      <c r="E67" s="132">
        <f>E41+E44+E50+E53+E56+E61</f>
        <v>16847.189999999999</v>
      </c>
      <c r="F67" s="132">
        <v>57724.57</v>
      </c>
      <c r="G67" s="12"/>
    </row>
    <row r="68" spans="1:13" x14ac:dyDescent="0.2">
      <c r="A68" s="79"/>
      <c r="B68" s="73" t="s">
        <v>352</v>
      </c>
      <c r="C68" s="290"/>
      <c r="D68" s="267"/>
      <c r="E68" s="83"/>
      <c r="F68" s="83"/>
      <c r="G68" s="8"/>
    </row>
    <row r="69" spans="1:13" x14ac:dyDescent="0.2">
      <c r="A69" s="79">
        <v>51</v>
      </c>
      <c r="B69" s="73" t="s">
        <v>353</v>
      </c>
      <c r="C69" s="286">
        <v>4</v>
      </c>
      <c r="D69" s="267" t="s">
        <v>111</v>
      </c>
      <c r="E69" s="132">
        <f>SUM(E70:E73)</f>
        <v>5345808.1399999997</v>
      </c>
      <c r="F69" s="132">
        <v>5360972.68</v>
      </c>
      <c r="G69" s="8"/>
    </row>
    <row r="70" spans="1:13" x14ac:dyDescent="0.2">
      <c r="A70" s="79">
        <v>510</v>
      </c>
      <c r="B70" s="69" t="s">
        <v>355</v>
      </c>
      <c r="C70" s="283"/>
      <c r="D70" s="267" t="s">
        <v>112</v>
      </c>
      <c r="E70" s="220"/>
      <c r="F70" s="220"/>
    </row>
    <row r="71" spans="1:13" x14ac:dyDescent="0.2">
      <c r="A71" s="79">
        <v>519</v>
      </c>
      <c r="B71" s="69" t="s">
        <v>354</v>
      </c>
      <c r="C71" s="285"/>
      <c r="D71" s="267" t="s">
        <v>113</v>
      </c>
      <c r="E71" s="83"/>
      <c r="F71" s="83"/>
    </row>
    <row r="72" spans="1:13" x14ac:dyDescent="0.2">
      <c r="A72" s="79">
        <v>512</v>
      </c>
      <c r="B72" s="69" t="s">
        <v>356</v>
      </c>
      <c r="C72" s="286"/>
      <c r="D72" s="267" t="s">
        <v>114</v>
      </c>
      <c r="E72" s="83">
        <v>5345808.1399999997</v>
      </c>
      <c r="F72" s="83">
        <v>5360972.68</v>
      </c>
    </row>
    <row r="73" spans="1:13" s="13" customFormat="1" x14ac:dyDescent="0.2">
      <c r="A73" s="63">
        <v>513</v>
      </c>
      <c r="B73" s="64" t="s">
        <v>357</v>
      </c>
      <c r="C73" s="286"/>
      <c r="D73" s="267" t="s">
        <v>115</v>
      </c>
      <c r="E73" s="221"/>
      <c r="F73" s="221"/>
      <c r="J73" s="329"/>
      <c r="K73" s="329"/>
      <c r="L73" s="329"/>
      <c r="M73" s="329"/>
    </row>
    <row r="74" spans="1:13" x14ac:dyDescent="0.2">
      <c r="A74" s="79">
        <v>52</v>
      </c>
      <c r="B74" s="73" t="s">
        <v>358</v>
      </c>
      <c r="C74" s="286"/>
      <c r="D74" s="267" t="s">
        <v>116</v>
      </c>
      <c r="E74" s="132">
        <f>SUM(E75:E76)</f>
        <v>0</v>
      </c>
      <c r="F74" s="132">
        <f>SUM(F75:F76)</f>
        <v>0</v>
      </c>
      <c r="G74" s="12"/>
    </row>
    <row r="75" spans="1:13" x14ac:dyDescent="0.2">
      <c r="A75" s="79">
        <v>520</v>
      </c>
      <c r="B75" s="69" t="s">
        <v>46</v>
      </c>
      <c r="C75" s="286"/>
      <c r="D75" s="267" t="s">
        <v>117</v>
      </c>
      <c r="E75" s="83"/>
      <c r="F75" s="83"/>
    </row>
    <row r="76" spans="1:13" x14ac:dyDescent="0.2">
      <c r="A76" s="79">
        <v>521</v>
      </c>
      <c r="B76" s="69" t="s">
        <v>359</v>
      </c>
      <c r="C76" s="286"/>
      <c r="D76" s="267" t="s">
        <v>118</v>
      </c>
      <c r="E76" s="83"/>
      <c r="F76" s="83"/>
    </row>
    <row r="77" spans="1:13" x14ac:dyDescent="0.2">
      <c r="A77" s="79">
        <v>53</v>
      </c>
      <c r="B77" s="73" t="s">
        <v>360</v>
      </c>
      <c r="C77" s="286"/>
      <c r="D77" s="267" t="s">
        <v>119</v>
      </c>
      <c r="E77" s="132">
        <f>SUM(E78:E80)</f>
        <v>897173.88</v>
      </c>
      <c r="F77" s="132">
        <v>1125771.2</v>
      </c>
      <c r="G77" s="8"/>
    </row>
    <row r="78" spans="1:13" ht="38.25" x14ac:dyDescent="0.2">
      <c r="A78" s="136">
        <v>530</v>
      </c>
      <c r="B78" s="64" t="s">
        <v>361</v>
      </c>
      <c r="C78" s="285"/>
      <c r="D78" s="267" t="s">
        <v>120</v>
      </c>
      <c r="E78" s="83">
        <v>897173.88</v>
      </c>
      <c r="F78" s="83">
        <v>1125771.2</v>
      </c>
      <c r="G78" s="8"/>
    </row>
    <row r="79" spans="1:13" x14ac:dyDescent="0.2">
      <c r="A79" s="79">
        <v>531</v>
      </c>
      <c r="B79" s="64" t="s">
        <v>362</v>
      </c>
      <c r="C79" s="286"/>
      <c r="D79" s="267" t="s">
        <v>121</v>
      </c>
      <c r="E79" s="83"/>
      <c r="F79" s="83"/>
      <c r="H79" s="8"/>
    </row>
    <row r="80" spans="1:13" x14ac:dyDescent="0.2">
      <c r="A80" s="79">
        <v>532</v>
      </c>
      <c r="B80" s="69" t="s">
        <v>363</v>
      </c>
      <c r="C80" s="286"/>
      <c r="D80" s="267" t="s">
        <v>122</v>
      </c>
      <c r="E80" s="83"/>
      <c r="F80" s="83"/>
    </row>
    <row r="81" spans="1:13" x14ac:dyDescent="0.2">
      <c r="A81" s="79">
        <v>54</v>
      </c>
      <c r="B81" s="73" t="s">
        <v>47</v>
      </c>
      <c r="C81" s="286"/>
      <c r="D81" s="267" t="s">
        <v>123</v>
      </c>
      <c r="E81" s="132">
        <f>SUM(E82:E83)</f>
        <v>0</v>
      </c>
      <c r="F81" s="132">
        <f>SUM(F82:F83)</f>
        <v>0</v>
      </c>
    </row>
    <row r="82" spans="1:13" x14ac:dyDescent="0.2">
      <c r="A82" s="79">
        <v>540</v>
      </c>
      <c r="B82" s="133" t="s">
        <v>364</v>
      </c>
      <c r="C82" s="286"/>
      <c r="D82" s="267" t="s">
        <v>185</v>
      </c>
      <c r="E82" s="220"/>
      <c r="F82" s="220"/>
    </row>
    <row r="83" spans="1:13" x14ac:dyDescent="0.2">
      <c r="A83" s="79">
        <v>541</v>
      </c>
      <c r="B83" s="133" t="s">
        <v>365</v>
      </c>
      <c r="C83" s="286"/>
      <c r="D83" s="267" t="s">
        <v>217</v>
      </c>
      <c r="E83" s="220"/>
      <c r="F83" s="220"/>
      <c r="I83" s="8"/>
    </row>
    <row r="84" spans="1:13" x14ac:dyDescent="0.2">
      <c r="A84" s="79">
        <v>55</v>
      </c>
      <c r="B84" s="73" t="s">
        <v>366</v>
      </c>
      <c r="C84" s="286"/>
      <c r="D84" s="267" t="s">
        <v>367</v>
      </c>
      <c r="E84" s="132">
        <f>SUM(E85:E86)</f>
        <v>400831.84</v>
      </c>
      <c r="F84" s="132">
        <v>464437.71</v>
      </c>
      <c r="I84" s="8"/>
    </row>
    <row r="85" spans="1:13" x14ac:dyDescent="0.2">
      <c r="A85" s="79">
        <v>550</v>
      </c>
      <c r="B85" s="69" t="s">
        <v>370</v>
      </c>
      <c r="C85" s="286"/>
      <c r="D85" s="267" t="s">
        <v>368</v>
      </c>
      <c r="E85" s="83">
        <v>400831.84</v>
      </c>
      <c r="F85" s="83">
        <v>464437.71</v>
      </c>
      <c r="I85" s="8"/>
    </row>
    <row r="86" spans="1:13" x14ac:dyDescent="0.2">
      <c r="A86" s="79">
        <v>551</v>
      </c>
      <c r="B86" s="69" t="s">
        <v>371</v>
      </c>
      <c r="C86" s="286"/>
      <c r="D86" s="267" t="s">
        <v>369</v>
      </c>
      <c r="E86" s="83"/>
      <c r="F86" s="83"/>
      <c r="H86" s="8"/>
    </row>
    <row r="87" spans="1:13" x14ac:dyDescent="0.2">
      <c r="A87" s="79">
        <v>56</v>
      </c>
      <c r="B87" s="73" t="s">
        <v>372</v>
      </c>
      <c r="C87" s="286"/>
      <c r="D87" s="267" t="s">
        <v>375</v>
      </c>
      <c r="E87" s="132">
        <f>SUM(E88:E89)</f>
        <v>804891.31</v>
      </c>
      <c r="F87" s="132">
        <v>814018.95</v>
      </c>
      <c r="H87" s="8"/>
    </row>
    <row r="88" spans="1:13" x14ac:dyDescent="0.2">
      <c r="A88" s="79">
        <v>560</v>
      </c>
      <c r="B88" s="69" t="s">
        <v>373</v>
      </c>
      <c r="C88" s="285"/>
      <c r="D88" s="267" t="s">
        <v>376</v>
      </c>
      <c r="E88" s="83">
        <v>703415.24</v>
      </c>
      <c r="F88" s="83">
        <v>703415.24</v>
      </c>
      <c r="G88" s="8"/>
    </row>
    <row r="89" spans="1:13" x14ac:dyDescent="0.2">
      <c r="A89" s="79">
        <v>561</v>
      </c>
      <c r="B89" s="69" t="s">
        <v>374</v>
      </c>
      <c r="C89" s="286"/>
      <c r="D89" s="267" t="s">
        <v>377</v>
      </c>
      <c r="E89" s="83">
        <v>101476.07</v>
      </c>
      <c r="F89" s="83">
        <v>110603.71</v>
      </c>
    </row>
    <row r="90" spans="1:13" x14ac:dyDescent="0.2">
      <c r="A90" s="79"/>
      <c r="B90" s="134" t="s">
        <v>379</v>
      </c>
      <c r="C90" s="285"/>
      <c r="D90" s="267" t="s">
        <v>380</v>
      </c>
      <c r="E90" s="132">
        <f>E69+E74+E77+E81+E84-E87</f>
        <v>5838922.5499999989</v>
      </c>
      <c r="F90" s="132">
        <v>6137162.6399999997</v>
      </c>
      <c r="G90" s="8"/>
      <c r="H90" s="8"/>
    </row>
    <row r="91" spans="1:13" x14ac:dyDescent="0.2">
      <c r="A91" s="79"/>
      <c r="B91" s="73" t="s">
        <v>381</v>
      </c>
      <c r="C91" s="286"/>
      <c r="D91" s="267" t="s">
        <v>382</v>
      </c>
      <c r="E91" s="207">
        <v>716774</v>
      </c>
      <c r="F91" s="207">
        <v>718619</v>
      </c>
      <c r="G91" s="8"/>
      <c r="H91" s="8"/>
      <c r="I91" s="8"/>
    </row>
    <row r="92" spans="1:13" x14ac:dyDescent="0.2">
      <c r="A92" s="79"/>
      <c r="B92" s="73" t="s">
        <v>384</v>
      </c>
      <c r="C92" s="286"/>
      <c r="D92" s="267" t="s">
        <v>383</v>
      </c>
      <c r="E92" s="222">
        <v>8.1461000000000006</v>
      </c>
      <c r="F92" s="222">
        <v>8.5402000000000005</v>
      </c>
    </row>
    <row r="93" spans="1:13" x14ac:dyDescent="0.2">
      <c r="A93" s="79"/>
      <c r="B93" s="73" t="s">
        <v>385</v>
      </c>
      <c r="C93" s="286"/>
      <c r="D93" s="267"/>
      <c r="E93" s="222"/>
      <c r="F93" s="222"/>
      <c r="H93" s="8"/>
      <c r="I93" s="8"/>
    </row>
    <row r="94" spans="1:13" s="13" customFormat="1" x14ac:dyDescent="0.2">
      <c r="A94" s="63">
        <v>98</v>
      </c>
      <c r="B94" s="289" t="s">
        <v>386</v>
      </c>
      <c r="C94" s="286"/>
      <c r="D94" s="267" t="s">
        <v>388</v>
      </c>
      <c r="E94" s="223"/>
      <c r="F94" s="223"/>
      <c r="H94" s="329"/>
      <c r="I94" s="329"/>
      <c r="J94" s="329"/>
      <c r="K94" s="329"/>
      <c r="L94" s="329"/>
      <c r="M94" s="329"/>
    </row>
    <row r="95" spans="1:13" x14ac:dyDescent="0.2">
      <c r="A95" s="79">
        <v>99</v>
      </c>
      <c r="B95" s="69" t="s">
        <v>387</v>
      </c>
      <c r="C95" s="283"/>
      <c r="D95" s="267" t="s">
        <v>389</v>
      </c>
      <c r="E95" s="224"/>
      <c r="F95" s="224"/>
    </row>
    <row r="96" spans="1:13" x14ac:dyDescent="0.2">
      <c r="A96" s="14"/>
      <c r="D96" s="85"/>
    </row>
    <row r="97" spans="1:6" x14ac:dyDescent="0.2">
      <c r="A97" s="14"/>
      <c r="D97" s="85"/>
    </row>
    <row r="98" spans="1:6" x14ac:dyDescent="0.2">
      <c r="A98" s="14"/>
      <c r="D98" s="85"/>
    </row>
    <row r="99" spans="1:6" x14ac:dyDescent="0.2">
      <c r="E99" s="225"/>
      <c r="F99" s="12"/>
    </row>
    <row r="100" spans="1:6" x14ac:dyDescent="0.2">
      <c r="A100" s="7" t="s">
        <v>176</v>
      </c>
      <c r="B100" s="14" t="s">
        <v>169</v>
      </c>
      <c r="D100" s="94" t="s">
        <v>167</v>
      </c>
      <c r="E100" s="225"/>
      <c r="F100" s="12"/>
    </row>
    <row r="101" spans="1:6" x14ac:dyDescent="0.2">
      <c r="A101" s="15" t="s">
        <v>740</v>
      </c>
      <c r="B101" s="14"/>
      <c r="D101" s="12"/>
      <c r="E101" s="225"/>
      <c r="F101" s="12"/>
    </row>
    <row r="102" spans="1:6" x14ac:dyDescent="0.2">
      <c r="B102" s="7" t="s">
        <v>736</v>
      </c>
      <c r="D102" s="7" t="s">
        <v>538</v>
      </c>
      <c r="E102" s="225"/>
      <c r="F102" s="49"/>
    </row>
    <row r="103" spans="1:6" x14ac:dyDescent="0.2">
      <c r="D103" s="7" t="s">
        <v>284</v>
      </c>
      <c r="E103" s="225"/>
      <c r="F103" s="49"/>
    </row>
    <row r="104" spans="1:6" x14ac:dyDescent="0.2">
      <c r="B104" s="8" t="s">
        <v>741</v>
      </c>
      <c r="F104" s="139"/>
    </row>
    <row r="105" spans="1:6" x14ac:dyDescent="0.2">
      <c r="B105" s="8"/>
      <c r="E105" s="226"/>
      <c r="F105" s="12"/>
    </row>
  </sheetData>
  <mergeCells count="3">
    <mergeCell ref="A8:F8"/>
    <mergeCell ref="A9:F9"/>
    <mergeCell ref="A10:F10"/>
  </mergeCells>
  <phoneticPr fontId="1" type="noConversion"/>
  <pageMargins left="0.55118110236220474" right="0.39370078740157483" top="0.39370078740157483" bottom="0.39370078740157483" header="0.31496062992125984" footer="0.31496062992125984"/>
  <pageSetup paperSize="9" scale="9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32"/>
    <pageSetUpPr fitToPage="1"/>
  </sheetPr>
  <dimension ref="A1:I104"/>
  <sheetViews>
    <sheetView topLeftCell="A76" zoomScaleNormal="100" workbookViewId="0">
      <selection activeCell="E85" sqref="E85"/>
    </sheetView>
  </sheetViews>
  <sheetFormatPr defaultRowHeight="12.75" x14ac:dyDescent="0.2"/>
  <cols>
    <col min="1" max="1" width="12.85546875" style="7" customWidth="1"/>
    <col min="2" max="2" width="49.140625" style="7" customWidth="1"/>
    <col min="3" max="3" width="6.85546875" style="7" customWidth="1"/>
    <col min="4" max="4" width="7.5703125" style="7" customWidth="1"/>
    <col min="5" max="5" width="12.28515625" style="242" customWidth="1"/>
    <col min="6" max="6" width="13.85546875" style="227" customWidth="1"/>
    <col min="7" max="7" width="11.42578125" style="7" customWidth="1"/>
    <col min="8" max="8" width="11.28515625" style="7" bestFit="1" customWidth="1"/>
    <col min="9" max="9" width="9.85546875" style="7" bestFit="1" customWidth="1"/>
    <col min="10" max="16384" width="9.140625" style="7"/>
  </cols>
  <sheetData>
    <row r="1" spans="1:6" ht="12.75" customHeight="1" x14ac:dyDescent="0.2">
      <c r="A1" s="27" t="s">
        <v>392</v>
      </c>
      <c r="B1" s="27"/>
      <c r="C1" s="27"/>
      <c r="D1" s="27"/>
      <c r="E1" s="219"/>
      <c r="F1" s="227" t="s">
        <v>226</v>
      </c>
    </row>
    <row r="2" spans="1:6" x14ac:dyDescent="0.2">
      <c r="A2" s="27" t="s">
        <v>221</v>
      </c>
      <c r="B2" s="27"/>
      <c r="C2" s="27"/>
      <c r="D2" s="27"/>
      <c r="E2" s="219"/>
      <c r="F2" s="295"/>
    </row>
    <row r="3" spans="1:6" x14ac:dyDescent="0.2">
      <c r="A3" s="28" t="s">
        <v>222</v>
      </c>
      <c r="B3" s="29"/>
      <c r="C3" s="29"/>
      <c r="D3" s="30"/>
      <c r="E3" s="29"/>
      <c r="F3" s="330"/>
    </row>
    <row r="4" spans="1:6" x14ac:dyDescent="0.2">
      <c r="A4" s="27" t="s">
        <v>223</v>
      </c>
      <c r="B4" s="27"/>
      <c r="C4" s="27"/>
      <c r="D4" s="27"/>
      <c r="E4" s="219"/>
      <c r="F4" s="295"/>
    </row>
    <row r="5" spans="1:6" x14ac:dyDescent="0.2">
      <c r="A5" s="27" t="s">
        <v>224</v>
      </c>
      <c r="B5" s="331"/>
      <c r="C5" s="331"/>
      <c r="D5" s="331"/>
      <c r="E5" s="219"/>
      <c r="F5" s="295"/>
    </row>
    <row r="6" spans="1:6" x14ac:dyDescent="0.2">
      <c r="A6" s="27" t="s">
        <v>391</v>
      </c>
    </row>
    <row r="8" spans="1:6" x14ac:dyDescent="0.2">
      <c r="A8" s="513" t="s">
        <v>125</v>
      </c>
      <c r="B8" s="513"/>
      <c r="C8" s="513"/>
      <c r="D8" s="513"/>
      <c r="E8" s="513"/>
      <c r="F8" s="513"/>
    </row>
    <row r="9" spans="1:6" x14ac:dyDescent="0.2">
      <c r="A9" s="513" t="s">
        <v>126</v>
      </c>
      <c r="B9" s="513"/>
      <c r="C9" s="513"/>
      <c r="D9" s="513"/>
      <c r="E9" s="513"/>
      <c r="F9" s="513"/>
    </row>
    <row r="10" spans="1:6" x14ac:dyDescent="0.2">
      <c r="A10" s="513" t="s">
        <v>739</v>
      </c>
      <c r="B10" s="513"/>
      <c r="C10" s="513"/>
      <c r="D10" s="513"/>
      <c r="E10" s="513"/>
      <c r="F10" s="513"/>
    </row>
    <row r="12" spans="1:6" x14ac:dyDescent="0.2">
      <c r="F12" s="227" t="s">
        <v>131</v>
      </c>
    </row>
    <row r="13" spans="1:6" ht="25.5" customHeight="1" x14ac:dyDescent="0.2">
      <c r="A13" s="63" t="s">
        <v>40</v>
      </c>
      <c r="B13" s="63" t="s">
        <v>127</v>
      </c>
      <c r="C13" s="297" t="s">
        <v>556</v>
      </c>
      <c r="D13" s="276" t="s">
        <v>43</v>
      </c>
      <c r="E13" s="326" t="s">
        <v>128</v>
      </c>
      <c r="F13" s="327" t="s">
        <v>41</v>
      </c>
    </row>
    <row r="14" spans="1:6" x14ac:dyDescent="0.2">
      <c r="A14" s="79">
        <v>1</v>
      </c>
      <c r="B14" s="107">
        <v>2</v>
      </c>
      <c r="C14" s="299">
        <v>3</v>
      </c>
      <c r="D14" s="274">
        <v>4</v>
      </c>
      <c r="E14" s="175">
        <v>5</v>
      </c>
      <c r="F14" s="228">
        <v>6</v>
      </c>
    </row>
    <row r="15" spans="1:6" x14ac:dyDescent="0.2">
      <c r="A15" s="79"/>
      <c r="B15" s="263" t="s">
        <v>129</v>
      </c>
      <c r="C15" s="298"/>
      <c r="D15" s="274"/>
      <c r="E15" s="243"/>
      <c r="F15" s="229"/>
    </row>
    <row r="16" spans="1:6" x14ac:dyDescent="0.2">
      <c r="A16" s="136">
        <v>70</v>
      </c>
      <c r="B16" s="81" t="s">
        <v>393</v>
      </c>
      <c r="C16" s="300">
        <v>5</v>
      </c>
      <c r="D16" s="267" t="s">
        <v>401</v>
      </c>
      <c r="E16" s="244">
        <f>SUM(E17:E20)</f>
        <v>0</v>
      </c>
      <c r="F16" s="230">
        <v>0</v>
      </c>
    </row>
    <row r="17" spans="1:9" ht="13.5" customHeight="1" x14ac:dyDescent="0.2">
      <c r="A17" s="79">
        <v>700</v>
      </c>
      <c r="B17" s="69" t="s">
        <v>399</v>
      </c>
      <c r="C17" s="300"/>
      <c r="D17" s="267" t="s">
        <v>394</v>
      </c>
      <c r="E17" s="245">
        <v>0</v>
      </c>
      <c r="F17" s="245">
        <v>0</v>
      </c>
      <c r="G17" s="169"/>
    </row>
    <row r="18" spans="1:9" x14ac:dyDescent="0.2">
      <c r="A18" s="79">
        <v>701</v>
      </c>
      <c r="B18" s="64" t="s">
        <v>398</v>
      </c>
      <c r="C18" s="301"/>
      <c r="D18" s="267" t="s">
        <v>395</v>
      </c>
      <c r="E18" s="245"/>
      <c r="F18" s="231"/>
      <c r="G18" s="169"/>
    </row>
    <row r="19" spans="1:9" ht="25.5" x14ac:dyDescent="0.2">
      <c r="A19" s="79">
        <v>702</v>
      </c>
      <c r="B19" s="64" t="s">
        <v>400</v>
      </c>
      <c r="C19" s="302"/>
      <c r="D19" s="267" t="s">
        <v>396</v>
      </c>
      <c r="E19" s="245"/>
      <c r="F19" s="232"/>
    </row>
    <row r="20" spans="1:9" x14ac:dyDescent="0.2">
      <c r="A20" s="79">
        <v>709</v>
      </c>
      <c r="B20" s="69" t="s">
        <v>130</v>
      </c>
      <c r="C20" s="300"/>
      <c r="D20" s="267" t="s">
        <v>397</v>
      </c>
      <c r="E20" s="245"/>
      <c r="F20" s="232"/>
      <c r="G20" s="8"/>
    </row>
    <row r="21" spans="1:9" x14ac:dyDescent="0.2">
      <c r="A21" s="78">
        <v>71</v>
      </c>
      <c r="B21" s="81" t="s">
        <v>402</v>
      </c>
      <c r="C21" s="300"/>
      <c r="D21" s="267" t="s">
        <v>408</v>
      </c>
      <c r="E21" s="496">
        <f>SUM(E22:E26)</f>
        <v>0</v>
      </c>
      <c r="F21" s="497"/>
      <c r="G21" s="8"/>
    </row>
    <row r="22" spans="1:9" ht="25.5" x14ac:dyDescent="0.2">
      <c r="A22" s="136">
        <v>710</v>
      </c>
      <c r="B22" s="64" t="s">
        <v>403</v>
      </c>
      <c r="C22" s="301"/>
      <c r="D22" s="495" t="s">
        <v>409</v>
      </c>
      <c r="E22" s="500"/>
      <c r="F22" s="501">
        <v>0</v>
      </c>
    </row>
    <row r="23" spans="1:9" ht="25.5" x14ac:dyDescent="0.2">
      <c r="A23" s="79">
        <v>711</v>
      </c>
      <c r="B23" s="64" t="s">
        <v>404</v>
      </c>
      <c r="C23" s="302"/>
      <c r="D23" s="495" t="s">
        <v>410</v>
      </c>
      <c r="E23" s="500">
        <v>0</v>
      </c>
      <c r="F23" s="500"/>
    </row>
    <row r="24" spans="1:9" ht="25.5" x14ac:dyDescent="0.2">
      <c r="A24" s="79">
        <v>712</v>
      </c>
      <c r="B24" s="64" t="s">
        <v>405</v>
      </c>
      <c r="C24" s="301"/>
      <c r="D24" s="495" t="s">
        <v>411</v>
      </c>
      <c r="E24" s="500"/>
      <c r="F24" s="501"/>
    </row>
    <row r="25" spans="1:9" x14ac:dyDescent="0.2">
      <c r="A25" s="79">
        <v>713</v>
      </c>
      <c r="B25" s="64" t="s">
        <v>406</v>
      </c>
      <c r="C25" s="300"/>
      <c r="D25" s="267" t="s">
        <v>412</v>
      </c>
      <c r="E25" s="498"/>
      <c r="F25" s="499"/>
    </row>
    <row r="26" spans="1:9" x14ac:dyDescent="0.2">
      <c r="A26" s="79">
        <v>719</v>
      </c>
      <c r="B26" s="69" t="s">
        <v>407</v>
      </c>
      <c r="C26" s="300"/>
      <c r="D26" s="267" t="s">
        <v>413</v>
      </c>
      <c r="E26" s="245"/>
      <c r="F26" s="232"/>
    </row>
    <row r="27" spans="1:9" x14ac:dyDescent="0.2">
      <c r="A27" s="79">
        <v>60</v>
      </c>
      <c r="B27" s="73" t="s">
        <v>414</v>
      </c>
      <c r="C27" s="299">
        <v>6</v>
      </c>
      <c r="D27" s="267" t="s">
        <v>420</v>
      </c>
      <c r="E27" s="244">
        <f>SUM(E28:E33)</f>
        <v>101476.07</v>
      </c>
      <c r="F27" s="230">
        <v>110603.71</v>
      </c>
      <c r="G27" s="8"/>
      <c r="I27" s="8"/>
    </row>
    <row r="28" spans="1:9" x14ac:dyDescent="0.2">
      <c r="A28" s="79">
        <v>600</v>
      </c>
      <c r="B28" s="69" t="s">
        <v>132</v>
      </c>
      <c r="C28" s="299"/>
      <c r="D28" s="267" t="s">
        <v>421</v>
      </c>
      <c r="E28" s="245">
        <v>101476.07</v>
      </c>
      <c r="F28" s="245">
        <v>110603.71</v>
      </c>
      <c r="I28" s="8"/>
    </row>
    <row r="29" spans="1:9" x14ac:dyDescent="0.2">
      <c r="A29" s="79">
        <v>601</v>
      </c>
      <c r="B29" s="69" t="s">
        <v>415</v>
      </c>
      <c r="C29" s="304"/>
      <c r="D29" s="267" t="s">
        <v>422</v>
      </c>
      <c r="E29" s="245"/>
      <c r="F29" s="232"/>
      <c r="G29" s="8"/>
      <c r="I29" s="8"/>
    </row>
    <row r="30" spans="1:9" x14ac:dyDescent="0.2">
      <c r="A30" s="79">
        <v>603</v>
      </c>
      <c r="B30" s="69" t="s">
        <v>416</v>
      </c>
      <c r="C30" s="300"/>
      <c r="D30" s="267" t="s">
        <v>423</v>
      </c>
      <c r="E30" s="245"/>
      <c r="F30" s="232"/>
      <c r="I30" s="8"/>
    </row>
    <row r="31" spans="1:9" x14ac:dyDescent="0.2">
      <c r="A31" s="79">
        <v>605</v>
      </c>
      <c r="B31" s="69" t="s">
        <v>417</v>
      </c>
      <c r="C31" s="300"/>
      <c r="D31" s="267" t="s">
        <v>424</v>
      </c>
      <c r="E31" s="245"/>
      <c r="F31" s="245"/>
    </row>
    <row r="32" spans="1:9" x14ac:dyDescent="0.2">
      <c r="A32" s="79">
        <v>607</v>
      </c>
      <c r="B32" s="69" t="s">
        <v>418</v>
      </c>
      <c r="C32" s="300"/>
      <c r="D32" s="267" t="s">
        <v>425</v>
      </c>
      <c r="E32" s="245"/>
      <c r="F32" s="232"/>
      <c r="G32" s="8"/>
    </row>
    <row r="33" spans="1:9" ht="12.75" customHeight="1" x14ac:dyDescent="0.2">
      <c r="A33" s="63" t="s">
        <v>48</v>
      </c>
      <c r="B33" s="69" t="s">
        <v>436</v>
      </c>
      <c r="C33" s="300"/>
      <c r="D33" s="267" t="s">
        <v>426</v>
      </c>
      <c r="E33" s="245"/>
      <c r="F33" s="232"/>
      <c r="G33" s="8"/>
    </row>
    <row r="34" spans="1:9" x14ac:dyDescent="0.2">
      <c r="A34" s="79">
        <v>61</v>
      </c>
      <c r="B34" s="73" t="s">
        <v>419</v>
      </c>
      <c r="C34" s="300"/>
      <c r="D34" s="267" t="s">
        <v>427</v>
      </c>
      <c r="E34" s="244">
        <f>SUM(E35:E39)</f>
        <v>0</v>
      </c>
      <c r="F34" s="230">
        <v>0</v>
      </c>
      <c r="G34" s="8"/>
    </row>
    <row r="35" spans="1:9" ht="25.5" x14ac:dyDescent="0.2">
      <c r="A35" s="79">
        <v>610</v>
      </c>
      <c r="B35" s="64" t="s">
        <v>431</v>
      </c>
      <c r="C35" s="300"/>
      <c r="D35" s="267" t="s">
        <v>428</v>
      </c>
      <c r="E35" s="245"/>
      <c r="F35" s="232"/>
      <c r="G35" s="8"/>
      <c r="H35" s="8"/>
    </row>
    <row r="36" spans="1:9" ht="25.5" x14ac:dyDescent="0.2">
      <c r="A36" s="79">
        <v>611</v>
      </c>
      <c r="B36" s="64" t="s">
        <v>432</v>
      </c>
      <c r="C36" s="300"/>
      <c r="D36" s="267" t="s">
        <v>429</v>
      </c>
      <c r="E36" s="245"/>
      <c r="F36" s="245"/>
      <c r="G36" s="8"/>
      <c r="H36" s="8"/>
      <c r="I36" s="8"/>
    </row>
    <row r="37" spans="1:9" ht="25.5" x14ac:dyDescent="0.2">
      <c r="A37" s="79">
        <v>612</v>
      </c>
      <c r="B37" s="64" t="s">
        <v>433</v>
      </c>
      <c r="C37" s="297"/>
      <c r="D37" s="267" t="s">
        <v>430</v>
      </c>
      <c r="E37" s="245"/>
      <c r="F37" s="232"/>
      <c r="G37" s="8"/>
      <c r="H37" s="8"/>
    </row>
    <row r="38" spans="1:9" x14ac:dyDescent="0.2">
      <c r="A38" s="79">
        <v>613</v>
      </c>
      <c r="B38" s="69" t="s">
        <v>434</v>
      </c>
      <c r="C38" s="299"/>
      <c r="D38" s="267" t="s">
        <v>437</v>
      </c>
      <c r="E38" s="245"/>
      <c r="F38" s="232"/>
      <c r="H38" s="8"/>
    </row>
    <row r="39" spans="1:9" x14ac:dyDescent="0.2">
      <c r="A39" s="79">
        <v>619</v>
      </c>
      <c r="B39" s="69" t="s">
        <v>435</v>
      </c>
      <c r="C39" s="300"/>
      <c r="D39" s="267" t="s">
        <v>438</v>
      </c>
      <c r="E39" s="245"/>
      <c r="F39" s="232"/>
      <c r="H39" s="8"/>
    </row>
    <row r="40" spans="1:9" x14ac:dyDescent="0.2">
      <c r="A40" s="79"/>
      <c r="B40" s="73" t="s">
        <v>439</v>
      </c>
      <c r="C40" s="300"/>
      <c r="D40" s="267" t="s">
        <v>442</v>
      </c>
      <c r="E40" s="246">
        <f>E41</f>
        <v>0</v>
      </c>
      <c r="F40" s="230">
        <v>0</v>
      </c>
      <c r="H40" s="8"/>
    </row>
    <row r="41" spans="1:9" x14ac:dyDescent="0.2">
      <c r="A41" s="79">
        <v>739</v>
      </c>
      <c r="B41" s="69" t="s">
        <v>440</v>
      </c>
      <c r="C41" s="300"/>
      <c r="D41" s="267" t="s">
        <v>443</v>
      </c>
      <c r="E41" s="245"/>
      <c r="F41" s="232"/>
      <c r="G41" s="12"/>
    </row>
    <row r="42" spans="1:9" ht="15" customHeight="1" x14ac:dyDescent="0.2">
      <c r="A42" s="79"/>
      <c r="B42" s="73" t="s">
        <v>441</v>
      </c>
      <c r="C42" s="300"/>
      <c r="D42" s="267" t="s">
        <v>444</v>
      </c>
      <c r="E42" s="244">
        <f>SUM(E43:E44)</f>
        <v>0</v>
      </c>
      <c r="F42" s="230">
        <v>0</v>
      </c>
    </row>
    <row r="43" spans="1:9" x14ac:dyDescent="0.2">
      <c r="A43" s="79">
        <v>630</v>
      </c>
      <c r="B43" s="69" t="s">
        <v>133</v>
      </c>
      <c r="C43" s="300"/>
      <c r="D43" s="267" t="s">
        <v>445</v>
      </c>
      <c r="E43" s="245"/>
      <c r="F43" s="233"/>
      <c r="I43" s="8"/>
    </row>
    <row r="44" spans="1:9" x14ac:dyDescent="0.2">
      <c r="A44" s="79">
        <v>631</v>
      </c>
      <c r="B44" s="69" t="s">
        <v>134</v>
      </c>
      <c r="C44" s="299"/>
      <c r="D44" s="267" t="s">
        <v>446</v>
      </c>
      <c r="E44" s="245"/>
      <c r="F44" s="232">
        <v>0</v>
      </c>
      <c r="H44" s="8"/>
    </row>
    <row r="45" spans="1:9" s="13" customFormat="1" ht="25.5" x14ac:dyDescent="0.2">
      <c r="A45" s="63"/>
      <c r="B45" s="66" t="s">
        <v>709</v>
      </c>
      <c r="C45" s="307"/>
      <c r="D45" s="305"/>
      <c r="E45" s="247"/>
      <c r="F45" s="232"/>
      <c r="H45" s="329"/>
    </row>
    <row r="46" spans="1:9" s="13" customFormat="1" x14ac:dyDescent="0.2">
      <c r="A46" s="63"/>
      <c r="B46" s="64" t="s">
        <v>447</v>
      </c>
      <c r="C46" s="297"/>
      <c r="D46" s="267" t="s">
        <v>451</v>
      </c>
      <c r="E46" s="234">
        <v>0</v>
      </c>
      <c r="F46" s="234">
        <v>0</v>
      </c>
      <c r="I46" s="329"/>
    </row>
    <row r="47" spans="1:9" s="13" customFormat="1" x14ac:dyDescent="0.2">
      <c r="A47" s="63"/>
      <c r="B47" s="64" t="s">
        <v>448</v>
      </c>
      <c r="C47" s="297"/>
      <c r="D47" s="267" t="s">
        <v>452</v>
      </c>
      <c r="E47" s="234"/>
      <c r="F47" s="234">
        <v>-110603.71</v>
      </c>
      <c r="I47" s="329"/>
    </row>
    <row r="48" spans="1:9" ht="15.75" customHeight="1" x14ac:dyDescent="0.2">
      <c r="A48" s="79"/>
      <c r="B48" s="73" t="s">
        <v>449</v>
      </c>
      <c r="C48" s="297"/>
      <c r="D48" s="306"/>
      <c r="E48" s="244"/>
      <c r="F48" s="234"/>
      <c r="I48" s="329"/>
    </row>
    <row r="49" spans="1:9" x14ac:dyDescent="0.2">
      <c r="A49" s="79"/>
      <c r="B49" s="73" t="s">
        <v>450</v>
      </c>
      <c r="C49" s="300"/>
      <c r="D49" s="267" t="s">
        <v>453</v>
      </c>
      <c r="E49" s="244">
        <f>SUM(E50:E55)</f>
        <v>0</v>
      </c>
      <c r="F49" s="230">
        <v>0</v>
      </c>
      <c r="I49" s="8"/>
    </row>
    <row r="50" spans="1:9" ht="38.25" x14ac:dyDescent="0.2">
      <c r="A50" s="136">
        <v>720</v>
      </c>
      <c r="B50" s="64" t="s">
        <v>465</v>
      </c>
      <c r="C50" s="299"/>
      <c r="D50" s="267" t="s">
        <v>454</v>
      </c>
      <c r="E50" s="245"/>
      <c r="F50" s="230">
        <v>0</v>
      </c>
    </row>
    <row r="51" spans="1:9" ht="25.5" customHeight="1" x14ac:dyDescent="0.2">
      <c r="A51" s="136">
        <v>721</v>
      </c>
      <c r="B51" s="64" t="s">
        <v>466</v>
      </c>
      <c r="C51" s="304"/>
      <c r="D51" s="267" t="s">
        <v>455</v>
      </c>
      <c r="E51" s="245"/>
      <c r="F51" s="232">
        <v>0</v>
      </c>
    </row>
    <row r="52" spans="1:9" x14ac:dyDescent="0.2">
      <c r="A52" s="136">
        <v>722</v>
      </c>
      <c r="B52" s="64" t="s">
        <v>467</v>
      </c>
      <c r="C52" s="300"/>
      <c r="D52" s="267" t="s">
        <v>456</v>
      </c>
      <c r="E52" s="245"/>
      <c r="F52" s="232">
        <v>0</v>
      </c>
    </row>
    <row r="53" spans="1:9" ht="17.25" customHeight="1" x14ac:dyDescent="0.2">
      <c r="A53" s="136">
        <v>723</v>
      </c>
      <c r="B53" s="64" t="s">
        <v>473</v>
      </c>
      <c r="C53" s="297"/>
      <c r="D53" s="267" t="s">
        <v>457</v>
      </c>
      <c r="E53" s="245"/>
      <c r="F53" s="232"/>
    </row>
    <row r="54" spans="1:9" ht="26.45" customHeight="1" x14ac:dyDescent="0.2">
      <c r="A54" s="136" t="s">
        <v>468</v>
      </c>
      <c r="B54" s="64" t="s">
        <v>476</v>
      </c>
      <c r="C54" s="301"/>
      <c r="D54" s="267" t="s">
        <v>458</v>
      </c>
      <c r="E54" s="245"/>
      <c r="F54" s="232"/>
    </row>
    <row r="55" spans="1:9" x14ac:dyDescent="0.2">
      <c r="A55" s="136">
        <v>729</v>
      </c>
      <c r="B55" s="69" t="s">
        <v>135</v>
      </c>
      <c r="C55" s="297"/>
      <c r="D55" s="267" t="s">
        <v>459</v>
      </c>
      <c r="E55" s="245"/>
      <c r="F55" s="232"/>
    </row>
    <row r="56" spans="1:9" x14ac:dyDescent="0.2">
      <c r="A56" s="79"/>
      <c r="B56" s="66" t="s">
        <v>469</v>
      </c>
      <c r="C56" s="300"/>
      <c r="D56" s="267" t="s">
        <v>460</v>
      </c>
      <c r="E56" s="244">
        <f>SUM(E57:E63)</f>
        <v>0</v>
      </c>
      <c r="F56" s="230">
        <v>0</v>
      </c>
    </row>
    <row r="57" spans="1:9" ht="38.25" x14ac:dyDescent="0.2">
      <c r="A57" s="136">
        <v>620</v>
      </c>
      <c r="B57" s="64" t="s">
        <v>470</v>
      </c>
      <c r="C57" s="300"/>
      <c r="D57" s="267" t="s">
        <v>461</v>
      </c>
      <c r="E57" s="245"/>
      <c r="F57" s="232"/>
    </row>
    <row r="58" spans="1:9" ht="24.75" customHeight="1" x14ac:dyDescent="0.2">
      <c r="A58" s="136">
        <v>621</v>
      </c>
      <c r="B58" s="64" t="s">
        <v>471</v>
      </c>
      <c r="C58" s="296"/>
      <c r="D58" s="267" t="s">
        <v>462</v>
      </c>
      <c r="E58" s="245"/>
      <c r="F58" s="232"/>
    </row>
    <row r="59" spans="1:9" x14ac:dyDescent="0.2">
      <c r="A59" s="136">
        <v>622</v>
      </c>
      <c r="B59" s="64" t="s">
        <v>472</v>
      </c>
      <c r="C59" s="303"/>
      <c r="D59" s="267" t="s">
        <v>463</v>
      </c>
      <c r="E59" s="245"/>
      <c r="F59" s="232"/>
    </row>
    <row r="60" spans="1:9" x14ac:dyDescent="0.2">
      <c r="A60" s="136">
        <v>623</v>
      </c>
      <c r="B60" s="64" t="s">
        <v>474</v>
      </c>
      <c r="C60" s="297"/>
      <c r="D60" s="267" t="s">
        <v>464</v>
      </c>
      <c r="E60" s="245"/>
      <c r="F60" s="232"/>
    </row>
    <row r="61" spans="1:9" ht="25.5" x14ac:dyDescent="0.2">
      <c r="A61" s="136" t="s">
        <v>481</v>
      </c>
      <c r="B61" s="64" t="s">
        <v>475</v>
      </c>
      <c r="C61" s="301"/>
      <c r="D61" s="267" t="s">
        <v>478</v>
      </c>
      <c r="E61" s="245"/>
      <c r="F61" s="232">
        <v>0</v>
      </c>
    </row>
    <row r="62" spans="1:9" ht="25.5" x14ac:dyDescent="0.2">
      <c r="A62" s="79">
        <v>628</v>
      </c>
      <c r="B62" s="64" t="s">
        <v>686</v>
      </c>
      <c r="C62" s="301"/>
      <c r="D62" s="267" t="s">
        <v>479</v>
      </c>
      <c r="E62" s="245"/>
      <c r="F62" s="232"/>
    </row>
    <row r="63" spans="1:9" s="13" customFormat="1" x14ac:dyDescent="0.2">
      <c r="A63" s="63">
        <v>629</v>
      </c>
      <c r="B63" s="69" t="s">
        <v>477</v>
      </c>
      <c r="C63" s="301"/>
      <c r="D63" s="267" t="s">
        <v>480</v>
      </c>
      <c r="E63" s="248"/>
      <c r="F63" s="234"/>
    </row>
    <row r="64" spans="1:9" s="13" customFormat="1" ht="25.5" x14ac:dyDescent="0.2">
      <c r="A64" s="63"/>
      <c r="B64" s="66" t="s">
        <v>482</v>
      </c>
      <c r="C64" s="302"/>
      <c r="D64" s="267"/>
      <c r="E64" s="248"/>
      <c r="F64" s="234">
        <v>0</v>
      </c>
    </row>
    <row r="65" spans="1:6" s="13" customFormat="1" x14ac:dyDescent="0.2">
      <c r="A65" s="63"/>
      <c r="B65" s="64" t="s">
        <v>483</v>
      </c>
      <c r="C65" s="297"/>
      <c r="D65" s="267" t="s">
        <v>484</v>
      </c>
      <c r="E65" s="249">
        <f>E49-E56</f>
        <v>0</v>
      </c>
      <c r="F65" s="235">
        <f>F49-F56</f>
        <v>0</v>
      </c>
    </row>
    <row r="66" spans="1:6" s="13" customFormat="1" x14ac:dyDescent="0.2">
      <c r="A66" s="63"/>
      <c r="B66" s="64" t="s">
        <v>486</v>
      </c>
      <c r="C66" s="297"/>
      <c r="D66" s="267" t="s">
        <v>485</v>
      </c>
      <c r="E66" s="249">
        <f>E56-E49</f>
        <v>0</v>
      </c>
      <c r="F66" s="235">
        <f>F56-F49</f>
        <v>0</v>
      </c>
    </row>
    <row r="67" spans="1:6" s="13" customFormat="1" x14ac:dyDescent="0.2">
      <c r="A67" s="63"/>
      <c r="B67" s="66" t="s">
        <v>489</v>
      </c>
      <c r="C67" s="297"/>
      <c r="D67" s="267"/>
      <c r="E67" s="502"/>
      <c r="F67" s="503">
        <v>0</v>
      </c>
    </row>
    <row r="68" spans="1:6" s="13" customFormat="1" x14ac:dyDescent="0.2">
      <c r="A68" s="63"/>
      <c r="B68" s="64" t="s">
        <v>487</v>
      </c>
      <c r="C68" s="297"/>
      <c r="D68" s="495" t="s">
        <v>492</v>
      </c>
      <c r="E68" s="505"/>
      <c r="F68" s="505">
        <v>0</v>
      </c>
    </row>
    <row r="69" spans="1:6" s="13" customFormat="1" x14ac:dyDescent="0.2">
      <c r="A69" s="63"/>
      <c r="B69" s="64" t="s">
        <v>488</v>
      </c>
      <c r="C69" s="297"/>
      <c r="D69" s="267" t="s">
        <v>493</v>
      </c>
      <c r="E69" s="504">
        <v>101476.07</v>
      </c>
      <c r="F69" s="504">
        <v>110603.71</v>
      </c>
    </row>
    <row r="70" spans="1:6" x14ac:dyDescent="0.2">
      <c r="A70" s="79"/>
      <c r="B70" s="73" t="s">
        <v>498</v>
      </c>
      <c r="C70" s="297"/>
      <c r="D70" s="267" t="s">
        <v>494</v>
      </c>
      <c r="E70" s="246">
        <f>SUM(E71:E72)</f>
        <v>0</v>
      </c>
      <c r="F70" s="230">
        <v>0</v>
      </c>
    </row>
    <row r="71" spans="1:6" x14ac:dyDescent="0.2">
      <c r="A71" s="79">
        <v>821</v>
      </c>
      <c r="B71" s="69" t="s">
        <v>490</v>
      </c>
      <c r="C71" s="297"/>
      <c r="D71" s="267" t="s">
        <v>495</v>
      </c>
      <c r="E71" s="245"/>
      <c r="F71" s="232"/>
    </row>
    <row r="72" spans="1:6" x14ac:dyDescent="0.2">
      <c r="A72" s="79">
        <v>822</v>
      </c>
      <c r="B72" s="69" t="s">
        <v>491</v>
      </c>
      <c r="C72" s="297"/>
      <c r="D72" s="267" t="s">
        <v>496</v>
      </c>
      <c r="E72" s="245"/>
      <c r="F72" s="232">
        <v>0</v>
      </c>
    </row>
    <row r="73" spans="1:6" s="13" customFormat="1" ht="16.899999999999999" customHeight="1" x14ac:dyDescent="0.2">
      <c r="A73" s="63"/>
      <c r="B73" s="137" t="s">
        <v>497</v>
      </c>
      <c r="C73" s="297"/>
      <c r="D73" s="305"/>
      <c r="E73" s="247"/>
      <c r="F73" s="232"/>
    </row>
    <row r="74" spans="1:6" s="13" customFormat="1" x14ac:dyDescent="0.2">
      <c r="A74" s="63"/>
      <c r="B74" s="69" t="s">
        <v>499</v>
      </c>
      <c r="C74" s="297"/>
      <c r="D74" s="267" t="s">
        <v>508</v>
      </c>
      <c r="E74" s="248">
        <f>E68+E70</f>
        <v>0</v>
      </c>
      <c r="F74" s="234">
        <v>0</v>
      </c>
    </row>
    <row r="75" spans="1:6" s="13" customFormat="1" x14ac:dyDescent="0.2">
      <c r="A75" s="63"/>
      <c r="B75" s="69" t="s">
        <v>500</v>
      </c>
      <c r="C75" s="297"/>
      <c r="D75" s="267" t="s">
        <v>509</v>
      </c>
      <c r="E75" s="248">
        <f>E69+E70</f>
        <v>101476.07</v>
      </c>
      <c r="F75" s="234">
        <v>110603.71</v>
      </c>
    </row>
    <row r="76" spans="1:6" ht="15.75" customHeight="1" x14ac:dyDescent="0.2">
      <c r="A76" s="79"/>
      <c r="B76" s="66" t="s">
        <v>501</v>
      </c>
      <c r="C76" s="297"/>
      <c r="D76" s="274"/>
      <c r="E76" s="250"/>
      <c r="F76" s="232"/>
    </row>
    <row r="77" spans="1:6" ht="15.75" customHeight="1" x14ac:dyDescent="0.2">
      <c r="A77" s="79"/>
      <c r="B77" s="66" t="s">
        <v>502</v>
      </c>
      <c r="C77" s="300"/>
      <c r="D77" s="267" t="s">
        <v>507</v>
      </c>
      <c r="E77" s="250">
        <f>+E78+E83</f>
        <v>-2906.7</v>
      </c>
      <c r="F77" s="250">
        <v>-203971.18</v>
      </c>
    </row>
    <row r="78" spans="1:6" ht="27" customHeight="1" x14ac:dyDescent="0.2">
      <c r="A78" s="79"/>
      <c r="B78" s="66" t="s">
        <v>516</v>
      </c>
      <c r="C78" s="300"/>
      <c r="D78" s="267" t="s">
        <v>510</v>
      </c>
      <c r="E78" s="251"/>
      <c r="F78" s="132">
        <v>0</v>
      </c>
    </row>
    <row r="79" spans="1:6" ht="25.5" x14ac:dyDescent="0.2">
      <c r="A79" s="63" t="s">
        <v>520</v>
      </c>
      <c r="B79" s="64" t="s">
        <v>503</v>
      </c>
      <c r="C79" s="300"/>
      <c r="D79" s="267" t="s">
        <v>511</v>
      </c>
      <c r="E79" s="250"/>
      <c r="F79" s="236"/>
    </row>
    <row r="80" spans="1:6" ht="25.5" x14ac:dyDescent="0.2">
      <c r="A80" s="63" t="s">
        <v>521</v>
      </c>
      <c r="B80" s="64" t="s">
        <v>504</v>
      </c>
      <c r="C80" s="308"/>
      <c r="D80" s="267" t="s">
        <v>512</v>
      </c>
      <c r="E80" s="245"/>
      <c r="F80" s="236"/>
    </row>
    <row r="81" spans="1:8" ht="25.5" x14ac:dyDescent="0.2">
      <c r="A81" s="63" t="s">
        <v>522</v>
      </c>
      <c r="B81" s="64" t="s">
        <v>505</v>
      </c>
      <c r="C81" s="299"/>
      <c r="D81" s="267" t="s">
        <v>513</v>
      </c>
      <c r="E81" s="245"/>
      <c r="F81" s="236"/>
    </row>
    <row r="82" spans="1:8" x14ac:dyDescent="0.2">
      <c r="A82" s="79" t="s">
        <v>523</v>
      </c>
      <c r="B82" s="64" t="s">
        <v>506</v>
      </c>
      <c r="C82" s="299"/>
      <c r="D82" s="267" t="s">
        <v>514</v>
      </c>
      <c r="E82" s="245"/>
      <c r="F82" s="236"/>
    </row>
    <row r="83" spans="1:8" ht="25.5" x14ac:dyDescent="0.2">
      <c r="A83" s="79"/>
      <c r="B83" s="66" t="s">
        <v>515</v>
      </c>
      <c r="C83" s="299"/>
      <c r="D83" s="267" t="s">
        <v>527</v>
      </c>
      <c r="E83" s="245">
        <f>E84+E85-E86</f>
        <v>-2906.7</v>
      </c>
      <c r="F83" s="241">
        <v>-203971.18</v>
      </c>
      <c r="G83" s="8"/>
    </row>
    <row r="84" spans="1:8" ht="25.5" x14ac:dyDescent="0.2">
      <c r="A84" s="63" t="s">
        <v>520</v>
      </c>
      <c r="B84" s="138" t="s">
        <v>517</v>
      </c>
      <c r="C84" s="304"/>
      <c r="D84" s="267" t="s">
        <v>528</v>
      </c>
      <c r="E84" s="75">
        <v>-2906.7</v>
      </c>
      <c r="F84" s="75">
        <v>-203971.18</v>
      </c>
    </row>
    <row r="85" spans="1:8" ht="25.5" x14ac:dyDescent="0.2">
      <c r="A85" s="63" t="s">
        <v>522</v>
      </c>
      <c r="B85" s="138" t="s">
        <v>518</v>
      </c>
      <c r="C85" s="300"/>
      <c r="D85" s="267" t="s">
        <v>529</v>
      </c>
      <c r="E85" s="245"/>
      <c r="F85" s="245"/>
    </row>
    <row r="86" spans="1:8" x14ac:dyDescent="0.2">
      <c r="A86" s="79" t="s">
        <v>523</v>
      </c>
      <c r="B86" s="138" t="s">
        <v>519</v>
      </c>
      <c r="C86" s="300"/>
      <c r="D86" s="267" t="s">
        <v>530</v>
      </c>
      <c r="E86" s="245"/>
      <c r="F86" s="245"/>
    </row>
    <row r="87" spans="1:8" ht="25.5" x14ac:dyDescent="0.2">
      <c r="A87" s="79"/>
      <c r="B87" s="66" t="s">
        <v>524</v>
      </c>
      <c r="C87" s="299"/>
      <c r="D87" s="267"/>
      <c r="E87" s="250"/>
      <c r="F87" s="232">
        <v>0</v>
      </c>
      <c r="H87" s="8"/>
    </row>
    <row r="88" spans="1:8" x14ac:dyDescent="0.2">
      <c r="A88" s="79"/>
      <c r="B88" s="64" t="s">
        <v>525</v>
      </c>
      <c r="C88" s="299"/>
      <c r="D88" s="267" t="s">
        <v>531</v>
      </c>
      <c r="E88" s="252"/>
      <c r="F88" s="252"/>
    </row>
    <row r="89" spans="1:8" x14ac:dyDescent="0.2">
      <c r="A89" s="79"/>
      <c r="B89" s="64" t="s">
        <v>526</v>
      </c>
      <c r="C89" s="304"/>
      <c r="D89" s="267" t="s">
        <v>532</v>
      </c>
      <c r="E89" s="245"/>
      <c r="F89" s="245">
        <v>-314574.89</v>
      </c>
      <c r="H89" s="8"/>
    </row>
    <row r="90" spans="1:8" x14ac:dyDescent="0.2">
      <c r="A90" s="79"/>
      <c r="B90" s="64" t="s">
        <v>534</v>
      </c>
      <c r="C90" s="300"/>
      <c r="D90" s="267"/>
      <c r="E90" s="245"/>
      <c r="F90" s="506">
        <v>0</v>
      </c>
    </row>
    <row r="91" spans="1:8" x14ac:dyDescent="0.2">
      <c r="A91" s="79"/>
      <c r="B91" s="64" t="s">
        <v>535</v>
      </c>
      <c r="C91" s="300"/>
      <c r="D91" s="267" t="s">
        <v>533</v>
      </c>
      <c r="E91" s="253"/>
      <c r="F91" s="253"/>
      <c r="G91" s="21"/>
    </row>
    <row r="92" spans="1:8" x14ac:dyDescent="0.2">
      <c r="A92" s="79"/>
      <c r="B92" s="64" t="s">
        <v>536</v>
      </c>
      <c r="C92" s="300"/>
      <c r="D92" s="267" t="s">
        <v>537</v>
      </c>
      <c r="E92" s="245"/>
      <c r="F92" s="245"/>
    </row>
    <row r="93" spans="1:8" x14ac:dyDescent="0.2">
      <c r="A93" s="14"/>
      <c r="B93" s="13"/>
      <c r="C93" s="309"/>
      <c r="D93" s="85"/>
      <c r="E93" s="254"/>
      <c r="F93" s="237"/>
    </row>
    <row r="94" spans="1:8" x14ac:dyDescent="0.2">
      <c r="A94" s="14"/>
      <c r="B94" s="13"/>
      <c r="C94" s="268"/>
      <c r="D94" s="85"/>
      <c r="E94" s="254"/>
      <c r="F94" s="237"/>
    </row>
    <row r="95" spans="1:8" x14ac:dyDescent="0.2">
      <c r="A95" s="7" t="s">
        <v>176</v>
      </c>
      <c r="B95" s="14" t="s">
        <v>169</v>
      </c>
      <c r="C95" s="268"/>
      <c r="D95" s="8" t="s">
        <v>167</v>
      </c>
      <c r="E95" s="254"/>
      <c r="F95" s="238"/>
    </row>
    <row r="96" spans="1:8" x14ac:dyDescent="0.2">
      <c r="A96" s="15" t="str">
        <f>bs!A101</f>
        <v>30.06.2026. god.</v>
      </c>
      <c r="B96" s="14"/>
      <c r="C96" s="268"/>
      <c r="D96" s="8"/>
      <c r="E96" s="254"/>
      <c r="F96" s="238"/>
    </row>
    <row r="97" spans="1:6" x14ac:dyDescent="0.2">
      <c r="A97" s="15"/>
      <c r="B97" s="7" t="s">
        <v>736</v>
      </c>
      <c r="D97" s="7" t="s">
        <v>539</v>
      </c>
      <c r="E97" s="225"/>
      <c r="F97" s="239"/>
    </row>
    <row r="98" spans="1:6" x14ac:dyDescent="0.2">
      <c r="B98" s="8" t="s">
        <v>741</v>
      </c>
      <c r="C98" s="8"/>
      <c r="D98" s="7" t="s">
        <v>284</v>
      </c>
      <c r="F98" s="240"/>
    </row>
    <row r="101" spans="1:6" x14ac:dyDescent="0.2">
      <c r="A101" s="7" t="s">
        <v>740</v>
      </c>
    </row>
    <row r="104" spans="1:6" x14ac:dyDescent="0.2">
      <c r="B104" s="7" t="s">
        <v>741</v>
      </c>
    </row>
  </sheetData>
  <mergeCells count="3">
    <mergeCell ref="A8:F8"/>
    <mergeCell ref="A9:F9"/>
    <mergeCell ref="A10:F10"/>
  </mergeCells>
  <phoneticPr fontId="1" type="noConversion"/>
  <pageMargins left="0.25" right="0.25" top="0.75" bottom="0.75" header="0.3" footer="0.3"/>
  <pageSetup paperSize="9" scale="88" fitToHeight="0" orientation="portrait" r:id="rId1"/>
  <headerFooter alignWithMargins="0"/>
  <ignoredErrors>
    <ignoredError sqref="E49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32"/>
  </sheetPr>
  <dimension ref="A1:J104"/>
  <sheetViews>
    <sheetView topLeftCell="A7" zoomScaleNormal="100" workbookViewId="0">
      <selection activeCell="D37" sqref="D37"/>
    </sheetView>
  </sheetViews>
  <sheetFormatPr defaultRowHeight="11.25" x14ac:dyDescent="0.2"/>
  <cols>
    <col min="1" max="1" width="6.140625" style="33" customWidth="1"/>
    <col min="2" max="2" width="61.7109375" style="33" customWidth="1"/>
    <col min="3" max="3" width="8" style="33" customWidth="1"/>
    <col min="4" max="4" width="13" style="33" customWidth="1"/>
    <col min="5" max="5" width="12.85546875" style="33" customWidth="1"/>
    <col min="6" max="6" width="5" style="33" customWidth="1"/>
    <col min="7" max="7" width="13.140625" style="34" customWidth="1"/>
    <col min="8" max="8" width="12.5703125" style="33" customWidth="1"/>
    <col min="9" max="9" width="10.85546875" style="33" customWidth="1"/>
    <col min="10" max="10" width="11.140625" style="33" customWidth="1"/>
    <col min="11" max="16384" width="9.140625" style="33"/>
  </cols>
  <sheetData>
    <row r="1" spans="1:7" ht="12.75" x14ac:dyDescent="0.2">
      <c r="A1" s="27" t="s">
        <v>392</v>
      </c>
      <c r="B1" s="32"/>
      <c r="C1" s="32"/>
      <c r="D1" s="32"/>
      <c r="E1" s="140" t="s">
        <v>227</v>
      </c>
    </row>
    <row r="2" spans="1:7" ht="12.75" x14ac:dyDescent="0.2">
      <c r="A2" s="27" t="s">
        <v>221</v>
      </c>
      <c r="B2" s="32"/>
      <c r="C2" s="32"/>
      <c r="D2" s="32"/>
      <c r="E2" s="32"/>
    </row>
    <row r="3" spans="1:7" ht="12.75" x14ac:dyDescent="0.2">
      <c r="A3" s="28" t="s">
        <v>222</v>
      </c>
      <c r="B3" s="35"/>
      <c r="C3" s="36"/>
      <c r="D3" s="37"/>
      <c r="E3" s="37"/>
    </row>
    <row r="4" spans="1:7" ht="12.75" x14ac:dyDescent="0.2">
      <c r="A4" s="27" t="s">
        <v>223</v>
      </c>
      <c r="B4" s="32"/>
      <c r="C4" s="32"/>
      <c r="D4" s="32"/>
      <c r="E4" s="32"/>
    </row>
    <row r="5" spans="1:7" ht="12.75" x14ac:dyDescent="0.2">
      <c r="A5" s="27" t="s">
        <v>224</v>
      </c>
      <c r="B5" s="32"/>
      <c r="C5" s="32"/>
      <c r="D5" s="32"/>
      <c r="E5" s="32"/>
    </row>
    <row r="6" spans="1:7" ht="12.75" x14ac:dyDescent="0.2">
      <c r="A6" s="27" t="s">
        <v>391</v>
      </c>
    </row>
    <row r="8" spans="1:7" s="38" customFormat="1" ht="14.25" customHeight="1" x14ac:dyDescent="0.2">
      <c r="A8" s="515" t="s">
        <v>30</v>
      </c>
      <c r="B8" s="515"/>
      <c r="C8" s="515"/>
      <c r="D8" s="515"/>
      <c r="E8" s="515"/>
      <c r="G8" s="39"/>
    </row>
    <row r="9" spans="1:7" s="38" customFormat="1" ht="14.25" customHeight="1" x14ac:dyDescent="0.2">
      <c r="A9" s="515" t="str">
        <f>bu!A10</f>
        <v>nа dаn 30.06.2026.godine</v>
      </c>
      <c r="B9" s="515"/>
      <c r="C9" s="515"/>
      <c r="D9" s="515"/>
      <c r="E9" s="515"/>
      <c r="G9" s="39"/>
    </row>
    <row r="10" spans="1:7" s="38" customFormat="1" ht="14.25" customHeight="1" x14ac:dyDescent="0.2">
      <c r="A10" s="40" t="s">
        <v>739</v>
      </c>
      <c r="B10" s="40"/>
      <c r="C10" s="40"/>
      <c r="D10" s="40"/>
      <c r="E10" s="40"/>
      <c r="G10" s="39"/>
    </row>
    <row r="11" spans="1:7" s="38" customFormat="1" ht="12.75" x14ac:dyDescent="0.2">
      <c r="A11" s="7"/>
      <c r="B11" s="7"/>
      <c r="C11" s="7"/>
      <c r="D11" s="7"/>
      <c r="E11" s="7" t="s">
        <v>131</v>
      </c>
      <c r="G11" s="39"/>
    </row>
    <row r="12" spans="1:7" s="38" customFormat="1" ht="25.5" x14ac:dyDescent="0.2">
      <c r="A12" s="65" t="s">
        <v>31</v>
      </c>
      <c r="B12" s="63" t="s">
        <v>44</v>
      </c>
      <c r="C12" s="63" t="s">
        <v>43</v>
      </c>
      <c r="D12" s="328" t="s">
        <v>42</v>
      </c>
      <c r="E12" s="328" t="s">
        <v>41</v>
      </c>
      <c r="G12" s="39"/>
    </row>
    <row r="13" spans="1:7" s="38" customFormat="1" ht="12.75" x14ac:dyDescent="0.2">
      <c r="A13" s="79">
        <v>1</v>
      </c>
      <c r="B13" s="79">
        <v>2</v>
      </c>
      <c r="C13" s="107">
        <v>3</v>
      </c>
      <c r="D13" s="79">
        <v>4</v>
      </c>
      <c r="E13" s="79">
        <v>5</v>
      </c>
      <c r="G13" s="39"/>
    </row>
    <row r="14" spans="1:7" s="38" customFormat="1" ht="12.75" x14ac:dyDescent="0.2">
      <c r="A14" s="79">
        <v>1</v>
      </c>
      <c r="B14" s="73" t="s">
        <v>540</v>
      </c>
      <c r="C14" s="107">
        <v>301</v>
      </c>
      <c r="D14" s="75">
        <f>+bs!F90</f>
        <v>6137162.6399999997</v>
      </c>
      <c r="E14" s="75">
        <v>6341364.7000000002</v>
      </c>
      <c r="G14" s="39"/>
    </row>
    <row r="15" spans="1:7" s="38" customFormat="1" ht="12.75" x14ac:dyDescent="0.2">
      <c r="A15" s="79"/>
      <c r="B15" s="73"/>
      <c r="C15" s="107"/>
      <c r="D15" s="75"/>
      <c r="E15" s="75"/>
      <c r="G15" s="39"/>
    </row>
    <row r="16" spans="1:7" s="38" customFormat="1" ht="12.75" x14ac:dyDescent="0.2">
      <c r="A16" s="79">
        <v>2</v>
      </c>
      <c r="B16" s="69" t="s">
        <v>541</v>
      </c>
      <c r="C16" s="107">
        <v>302</v>
      </c>
      <c r="D16" s="75"/>
      <c r="E16" s="75"/>
      <c r="G16" s="206"/>
    </row>
    <row r="17" spans="1:8" s="38" customFormat="1" ht="12.75" x14ac:dyDescent="0.2">
      <c r="A17" s="79">
        <v>3</v>
      </c>
      <c r="B17" s="69" t="s">
        <v>542</v>
      </c>
      <c r="C17" s="107">
        <v>303</v>
      </c>
      <c r="D17" s="75"/>
      <c r="E17" s="75"/>
      <c r="G17" s="39"/>
    </row>
    <row r="18" spans="1:8" s="38" customFormat="1" ht="12.75" x14ac:dyDescent="0.2">
      <c r="A18" s="79">
        <v>4</v>
      </c>
      <c r="B18" s="73" t="s">
        <v>551</v>
      </c>
      <c r="C18" s="107">
        <v>304</v>
      </c>
      <c r="D18" s="75">
        <f>+D14</f>
        <v>6137162.6399999997</v>
      </c>
      <c r="E18" s="75">
        <v>6341364.7000000002</v>
      </c>
      <c r="G18" s="39"/>
    </row>
    <row r="19" spans="1:8" s="38" customFormat="1" ht="12.75" x14ac:dyDescent="0.2">
      <c r="A19" s="79"/>
      <c r="B19" s="73"/>
      <c r="C19" s="107"/>
      <c r="D19" s="75"/>
      <c r="E19" s="75"/>
      <c r="G19" s="39"/>
    </row>
    <row r="20" spans="1:8" s="38" customFormat="1" ht="12.75" x14ac:dyDescent="0.2">
      <c r="A20" s="79">
        <v>5</v>
      </c>
      <c r="B20" s="69" t="s">
        <v>543</v>
      </c>
      <c r="C20" s="107">
        <v>305</v>
      </c>
      <c r="D20" s="75">
        <v>-101476.07</v>
      </c>
      <c r="E20" s="75">
        <v>-110603.71</v>
      </c>
      <c r="G20" s="39"/>
    </row>
    <row r="21" spans="1:8" s="38" customFormat="1" ht="15.6" customHeight="1" x14ac:dyDescent="0.2">
      <c r="A21" s="79">
        <v>6</v>
      </c>
      <c r="B21" s="86" t="s">
        <v>544</v>
      </c>
      <c r="C21" s="107">
        <v>306</v>
      </c>
      <c r="D21" s="75">
        <f>+bu!E84</f>
        <v>-2906.7</v>
      </c>
      <c r="E21" s="83">
        <v>-203971.18</v>
      </c>
      <c r="G21" s="39"/>
    </row>
    <row r="22" spans="1:8" s="38" customFormat="1" ht="12.75" x14ac:dyDescent="0.2">
      <c r="A22" s="79">
        <v>7</v>
      </c>
      <c r="B22" s="66" t="s">
        <v>545</v>
      </c>
      <c r="C22" s="107">
        <v>307</v>
      </c>
      <c r="D22" s="75">
        <f>D20+D21</f>
        <v>-104382.77</v>
      </c>
      <c r="E22" s="83">
        <v>-314574.89</v>
      </c>
      <c r="G22" s="39"/>
    </row>
    <row r="23" spans="1:8" s="38" customFormat="1" ht="12.75" x14ac:dyDescent="0.2">
      <c r="A23" s="79"/>
      <c r="B23" s="66"/>
      <c r="C23" s="107"/>
      <c r="D23" s="75"/>
      <c r="E23" s="83"/>
      <c r="G23" s="39"/>
    </row>
    <row r="24" spans="1:8" s="38" customFormat="1" ht="12.75" x14ac:dyDescent="0.2">
      <c r="A24" s="79">
        <v>8</v>
      </c>
      <c r="B24" s="69" t="s">
        <v>546</v>
      </c>
      <c r="C24" s="107">
        <v>308</v>
      </c>
      <c r="D24" s="75"/>
      <c r="E24" s="83"/>
      <c r="G24" s="39"/>
    </row>
    <row r="25" spans="1:8" s="38" customFormat="1" ht="12.75" x14ac:dyDescent="0.2">
      <c r="A25" s="79">
        <v>9</v>
      </c>
      <c r="B25" s="69" t="s">
        <v>547</v>
      </c>
      <c r="C25" s="107">
        <v>309</v>
      </c>
      <c r="D25" s="83">
        <v>10105.379999999999</v>
      </c>
      <c r="E25" s="83">
        <v>7391.98</v>
      </c>
      <c r="G25" s="39"/>
    </row>
    <row r="26" spans="1:8" s="38" customFormat="1" ht="12.75" x14ac:dyDescent="0.2">
      <c r="A26" s="79">
        <v>10</v>
      </c>
      <c r="B26" s="69" t="s">
        <v>218</v>
      </c>
      <c r="C26" s="107">
        <v>310</v>
      </c>
      <c r="D26" s="75"/>
      <c r="E26" s="83"/>
      <c r="G26" s="39"/>
    </row>
    <row r="27" spans="1:8" s="38" customFormat="1" ht="12.75" x14ac:dyDescent="0.2">
      <c r="A27" s="79">
        <v>11</v>
      </c>
      <c r="B27" s="69" t="s">
        <v>219</v>
      </c>
      <c r="C27" s="107">
        <v>311</v>
      </c>
      <c r="D27" s="75"/>
      <c r="E27" s="83"/>
      <c r="G27" s="39"/>
    </row>
    <row r="28" spans="1:8" s="38" customFormat="1" ht="12.75" x14ac:dyDescent="0.2">
      <c r="A28" s="79">
        <v>12</v>
      </c>
      <c r="B28" s="69" t="s">
        <v>548</v>
      </c>
      <c r="C28" s="107">
        <v>312</v>
      </c>
      <c r="D28" s="75"/>
      <c r="E28" s="83"/>
      <c r="G28" s="39"/>
    </row>
    <row r="29" spans="1:8" s="38" customFormat="1" ht="12.75" x14ac:dyDescent="0.2">
      <c r="A29" s="79">
        <v>13</v>
      </c>
      <c r="B29" s="133" t="s">
        <v>549</v>
      </c>
      <c r="C29" s="107">
        <v>313</v>
      </c>
      <c r="D29" s="75"/>
      <c r="E29" s="83">
        <v>268.14999999999998</v>
      </c>
      <c r="G29" s="42"/>
      <c r="H29" s="43"/>
    </row>
    <row r="30" spans="1:8" s="38" customFormat="1" ht="25.5" x14ac:dyDescent="0.2">
      <c r="A30" s="79">
        <v>14</v>
      </c>
      <c r="B30" s="66" t="s">
        <v>550</v>
      </c>
      <c r="C30" s="107">
        <v>314</v>
      </c>
      <c r="D30" s="83">
        <f>+D18+D22+D24-D25+D26-D27-D28-D29</f>
        <v>6022674.4900000002</v>
      </c>
      <c r="E30" s="75">
        <v>6019129.6799999997</v>
      </c>
      <c r="G30" s="39"/>
      <c r="H30" s="41"/>
    </row>
    <row r="31" spans="1:8" s="38" customFormat="1" ht="12.75" x14ac:dyDescent="0.2">
      <c r="A31" s="79"/>
      <c r="B31" s="66"/>
      <c r="C31" s="107"/>
      <c r="D31" s="75"/>
      <c r="E31" s="75"/>
      <c r="G31" s="39"/>
      <c r="H31" s="41"/>
    </row>
    <row r="32" spans="1:8" s="38" customFormat="1" ht="12.75" x14ac:dyDescent="0.2">
      <c r="A32" s="79"/>
      <c r="B32" s="73" t="s">
        <v>32</v>
      </c>
      <c r="C32" s="107"/>
      <c r="D32" s="75"/>
      <c r="E32" s="75"/>
      <c r="G32" s="39"/>
      <c r="H32" s="41"/>
    </row>
    <row r="33" spans="1:10" s="38" customFormat="1" ht="12.75" x14ac:dyDescent="0.2">
      <c r="A33" s="79">
        <v>15</v>
      </c>
      <c r="B33" s="71" t="s">
        <v>33</v>
      </c>
      <c r="C33" s="107">
        <v>315</v>
      </c>
      <c r="D33" s="77">
        <f>+bs!F91</f>
        <v>718619</v>
      </c>
      <c r="E33" s="77">
        <v>726485</v>
      </c>
      <c r="G33" s="39"/>
      <c r="H33" s="39"/>
    </row>
    <row r="34" spans="1:10" s="38" customFormat="1" ht="12.75" x14ac:dyDescent="0.2">
      <c r="A34" s="79">
        <v>16</v>
      </c>
      <c r="B34" s="69" t="s">
        <v>34</v>
      </c>
      <c r="C34" s="107">
        <v>316</v>
      </c>
      <c r="D34" s="77"/>
      <c r="E34" s="75"/>
      <c r="G34" s="39"/>
    </row>
    <row r="35" spans="1:10" s="38" customFormat="1" ht="12.75" x14ac:dyDescent="0.2">
      <c r="A35" s="79">
        <v>17</v>
      </c>
      <c r="B35" s="69" t="s">
        <v>35</v>
      </c>
      <c r="C35" s="107">
        <v>317</v>
      </c>
      <c r="D35" s="77">
        <v>1289</v>
      </c>
      <c r="E35" s="77">
        <v>7866</v>
      </c>
      <c r="G35" s="39"/>
    </row>
    <row r="36" spans="1:10" s="38" customFormat="1" ht="12.75" x14ac:dyDescent="0.2">
      <c r="A36" s="79">
        <v>18</v>
      </c>
      <c r="B36" s="69" t="s">
        <v>36</v>
      </c>
      <c r="C36" s="107">
        <v>318</v>
      </c>
      <c r="D36" s="77">
        <f>D33-D35</f>
        <v>717330</v>
      </c>
      <c r="E36" s="207">
        <v>718619</v>
      </c>
      <c r="G36" s="39"/>
      <c r="H36" s="41"/>
    </row>
    <row r="37" spans="1:10" s="38" customFormat="1" ht="12.75" x14ac:dyDescent="0.2">
      <c r="A37" s="14"/>
      <c r="B37" s="7"/>
      <c r="C37" s="14"/>
      <c r="D37" s="12"/>
      <c r="E37" s="12"/>
      <c r="G37" s="39"/>
    </row>
    <row r="38" spans="1:10" ht="12.75" x14ac:dyDescent="0.2">
      <c r="A38" s="7"/>
      <c r="B38" s="7"/>
      <c r="C38" s="7"/>
      <c r="D38" s="8"/>
      <c r="E38" s="7"/>
      <c r="H38" s="44"/>
    </row>
    <row r="39" spans="1:10" ht="12.75" x14ac:dyDescent="0.2">
      <c r="A39" s="45" t="s">
        <v>175</v>
      </c>
      <c r="B39" s="14" t="s">
        <v>168</v>
      </c>
      <c r="C39" s="8" t="s">
        <v>167</v>
      </c>
      <c r="D39" s="8"/>
      <c r="E39" s="8"/>
    </row>
    <row r="40" spans="1:10" ht="12.75" x14ac:dyDescent="0.2">
      <c r="A40" s="15" t="str">
        <f>bs!A101</f>
        <v>30.06.2026. god.</v>
      </c>
      <c r="C40" s="7"/>
      <c r="D40" s="514"/>
      <c r="E40" s="514"/>
    </row>
    <row r="41" spans="1:10" ht="12.75" x14ac:dyDescent="0.2">
      <c r="A41" s="7"/>
      <c r="B41" s="14" t="s">
        <v>736</v>
      </c>
      <c r="C41" s="7" t="s">
        <v>539</v>
      </c>
      <c r="D41" s="7"/>
      <c r="E41" s="49"/>
    </row>
    <row r="42" spans="1:10" ht="12.75" x14ac:dyDescent="0.2">
      <c r="B42" s="8" t="s">
        <v>741</v>
      </c>
      <c r="C42" s="7" t="s">
        <v>284</v>
      </c>
      <c r="E42" s="50"/>
    </row>
    <row r="43" spans="1:10" x14ac:dyDescent="0.2">
      <c r="I43" s="93"/>
      <c r="J43" s="93"/>
    </row>
    <row r="101" spans="1:2" x14ac:dyDescent="0.2">
      <c r="A101" s="33" t="s">
        <v>740</v>
      </c>
    </row>
    <row r="104" spans="1:2" x14ac:dyDescent="0.2">
      <c r="B104" s="33" t="s">
        <v>741</v>
      </c>
    </row>
  </sheetData>
  <mergeCells count="3">
    <mergeCell ref="D40:E40"/>
    <mergeCell ref="A8:E8"/>
    <mergeCell ref="A9:E9"/>
  </mergeCells>
  <phoneticPr fontId="1" type="noConversion"/>
  <pageMargins left="0.19685039370078741" right="0.19685039370078741" top="0.19685039370078741" bottom="0.19685039370078741" header="0.51181102362204722" footer="0.51181102362204722"/>
  <pageSetup paperSize="9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32"/>
  </sheetPr>
  <dimension ref="A1:N104"/>
  <sheetViews>
    <sheetView showWhiteSpace="0" topLeftCell="A28" zoomScaleNormal="100" workbookViewId="0">
      <selection activeCell="F32" sqref="F32"/>
    </sheetView>
  </sheetViews>
  <sheetFormatPr defaultRowHeight="12.75" x14ac:dyDescent="0.2"/>
  <cols>
    <col min="1" max="1" width="4.5703125" style="1" customWidth="1"/>
    <col min="2" max="2" width="47.28515625" style="1" customWidth="1"/>
    <col min="3" max="4" width="6.42578125" style="1" customWidth="1"/>
    <col min="5" max="5" width="8.28515625" style="1" customWidth="1"/>
    <col min="6" max="6" width="13.28515625" style="209" customWidth="1"/>
    <col min="7" max="7" width="13" style="1" customWidth="1"/>
    <col min="8" max="8" width="9.85546875" style="1" bestFit="1" customWidth="1"/>
    <col min="9" max="9" width="9.140625" style="1"/>
    <col min="10" max="10" width="9.42578125" style="1" bestFit="1" customWidth="1"/>
    <col min="11" max="11" width="10.28515625" style="1" customWidth="1"/>
    <col min="12" max="16384" width="9.140625" style="1"/>
  </cols>
  <sheetData>
    <row r="1" spans="1:13" ht="12" customHeight="1" x14ac:dyDescent="0.2">
      <c r="B1" s="27" t="s">
        <v>392</v>
      </c>
      <c r="C1" s="27"/>
      <c r="G1" s="1" t="s">
        <v>554</v>
      </c>
    </row>
    <row r="2" spans="1:13" ht="12" customHeight="1" x14ac:dyDescent="0.2">
      <c r="B2" s="27" t="s">
        <v>221</v>
      </c>
      <c r="C2" s="27"/>
    </row>
    <row r="3" spans="1:13" ht="12" customHeight="1" x14ac:dyDescent="0.2">
      <c r="B3" s="28" t="s">
        <v>222</v>
      </c>
      <c r="C3" s="28"/>
    </row>
    <row r="4" spans="1:13" ht="12" customHeight="1" x14ac:dyDescent="0.2">
      <c r="B4" s="27" t="s">
        <v>223</v>
      </c>
      <c r="C4" s="27"/>
    </row>
    <row r="5" spans="1:13" ht="12" customHeight="1" x14ac:dyDescent="0.2">
      <c r="B5" s="27" t="s">
        <v>224</v>
      </c>
      <c r="C5" s="27"/>
    </row>
    <row r="6" spans="1:13" ht="12" customHeight="1" x14ac:dyDescent="0.2">
      <c r="B6" s="27" t="s">
        <v>391</v>
      </c>
      <c r="C6" s="27"/>
    </row>
    <row r="7" spans="1:13" ht="12" customHeight="1" x14ac:dyDescent="0.2"/>
    <row r="8" spans="1:13" ht="12" customHeight="1" x14ac:dyDescent="0.2">
      <c r="A8" s="516" t="s">
        <v>552</v>
      </c>
      <c r="B8" s="516"/>
      <c r="C8" s="516"/>
      <c r="D8" s="516"/>
      <c r="E8" s="516"/>
      <c r="F8" s="516"/>
      <c r="G8" s="516"/>
    </row>
    <row r="9" spans="1:13" ht="12" customHeight="1" x14ac:dyDescent="0.2">
      <c r="A9" s="516" t="s">
        <v>553</v>
      </c>
      <c r="B9" s="516"/>
      <c r="C9" s="516"/>
      <c r="D9" s="516"/>
      <c r="E9" s="516"/>
      <c r="F9" s="516"/>
      <c r="G9" s="516"/>
    </row>
    <row r="10" spans="1:13" ht="12" customHeight="1" x14ac:dyDescent="0.2">
      <c r="A10" s="516" t="s">
        <v>739</v>
      </c>
      <c r="B10" s="516"/>
      <c r="C10" s="516"/>
      <c r="D10" s="516"/>
      <c r="E10" s="516"/>
      <c r="F10" s="516"/>
      <c r="G10" s="516"/>
    </row>
    <row r="11" spans="1:13" ht="12" customHeight="1" x14ac:dyDescent="0.2">
      <c r="G11" s="4"/>
    </row>
    <row r="12" spans="1:13" ht="38.25" x14ac:dyDescent="0.2">
      <c r="A12" s="146" t="s">
        <v>31</v>
      </c>
      <c r="B12" s="146" t="s">
        <v>555</v>
      </c>
      <c r="C12" s="146" t="s">
        <v>556</v>
      </c>
      <c r="D12" s="146" t="s">
        <v>557</v>
      </c>
      <c r="E12" s="146" t="s">
        <v>558</v>
      </c>
      <c r="F12" s="146" t="s">
        <v>559</v>
      </c>
      <c r="G12" s="146" t="s">
        <v>41</v>
      </c>
    </row>
    <row r="13" spans="1:13" s="57" customFormat="1" x14ac:dyDescent="0.2">
      <c r="A13" s="147">
        <v>1</v>
      </c>
      <c r="B13" s="147">
        <v>2</v>
      </c>
      <c r="C13" s="147">
        <v>3</v>
      </c>
      <c r="D13" s="147">
        <v>4</v>
      </c>
      <c r="E13" s="147">
        <v>5</v>
      </c>
      <c r="F13" s="210">
        <v>6</v>
      </c>
      <c r="G13" s="147">
        <v>7</v>
      </c>
    </row>
    <row r="14" spans="1:13" x14ac:dyDescent="0.2">
      <c r="A14" s="141"/>
      <c r="B14" s="142"/>
      <c r="C14" s="142"/>
      <c r="D14" s="142"/>
      <c r="E14" s="142"/>
      <c r="F14" s="211"/>
      <c r="G14" s="142"/>
    </row>
    <row r="15" spans="1:13" ht="15.75" x14ac:dyDescent="0.2">
      <c r="A15" s="153">
        <v>1</v>
      </c>
      <c r="B15" s="143" t="s">
        <v>560</v>
      </c>
      <c r="C15" s="143"/>
      <c r="D15" s="142"/>
      <c r="E15" s="142"/>
      <c r="F15" s="212"/>
      <c r="G15" s="141"/>
      <c r="K15" s="5"/>
    </row>
    <row r="16" spans="1:13" ht="25.5" x14ac:dyDescent="0.2">
      <c r="A16" s="147" t="s">
        <v>561</v>
      </c>
      <c r="B16" s="145" t="s">
        <v>577</v>
      </c>
      <c r="C16" s="141"/>
      <c r="D16" s="147" t="s">
        <v>593</v>
      </c>
      <c r="E16" s="147">
        <v>401</v>
      </c>
      <c r="F16" s="213"/>
      <c r="G16" s="155"/>
      <c r="M16" s="5"/>
    </row>
    <row r="17" spans="1:14" ht="25.5" x14ac:dyDescent="0.2">
      <c r="A17" s="147" t="s">
        <v>562</v>
      </c>
      <c r="B17" s="145" t="s">
        <v>581</v>
      </c>
      <c r="C17" s="141"/>
      <c r="D17" s="147" t="s">
        <v>594</v>
      </c>
      <c r="E17" s="147">
        <v>402</v>
      </c>
      <c r="F17" s="213"/>
      <c r="G17" s="155"/>
      <c r="J17" s="5"/>
      <c r="N17" s="5"/>
    </row>
    <row r="18" spans="1:14" ht="25.5" x14ac:dyDescent="0.2">
      <c r="A18" s="147" t="s">
        <v>564</v>
      </c>
      <c r="B18" s="145" t="s">
        <v>578</v>
      </c>
      <c r="C18" s="141"/>
      <c r="D18" s="147" t="s">
        <v>593</v>
      </c>
      <c r="E18" s="147">
        <v>403</v>
      </c>
      <c r="F18" s="213">
        <v>0</v>
      </c>
      <c r="G18" s="213">
        <v>48777.54</v>
      </c>
      <c r="N18" s="5"/>
    </row>
    <row r="19" spans="1:14" ht="25.5" x14ac:dyDescent="0.2">
      <c r="A19" s="147" t="s">
        <v>565</v>
      </c>
      <c r="B19" s="145" t="s">
        <v>580</v>
      </c>
      <c r="C19" s="141"/>
      <c r="D19" s="147" t="s">
        <v>594</v>
      </c>
      <c r="E19" s="147">
        <v>404</v>
      </c>
      <c r="F19" s="213"/>
      <c r="G19" s="155"/>
    </row>
    <row r="20" spans="1:14" ht="25.5" x14ac:dyDescent="0.2">
      <c r="A20" s="147" t="s">
        <v>566</v>
      </c>
      <c r="B20" s="145" t="s">
        <v>579</v>
      </c>
      <c r="C20" s="141"/>
      <c r="D20" s="147" t="s">
        <v>593</v>
      </c>
      <c r="E20" s="147">
        <v>405</v>
      </c>
      <c r="F20" s="213"/>
      <c r="G20" s="155"/>
    </row>
    <row r="21" spans="1:14" ht="25.5" x14ac:dyDescent="0.2">
      <c r="A21" s="147" t="s">
        <v>567</v>
      </c>
      <c r="B21" s="145" t="s">
        <v>582</v>
      </c>
      <c r="C21" s="141"/>
      <c r="D21" s="147" t="s">
        <v>594</v>
      </c>
      <c r="E21" s="147">
        <v>406</v>
      </c>
      <c r="F21" s="213">
        <v>0</v>
      </c>
      <c r="G21" s="155"/>
      <c r="H21" s="5"/>
      <c r="I21" s="5"/>
      <c r="J21" s="5"/>
      <c r="N21" s="5"/>
    </row>
    <row r="22" spans="1:14" x14ac:dyDescent="0.2">
      <c r="A22" s="147" t="s">
        <v>568</v>
      </c>
      <c r="B22" s="149" t="s">
        <v>583</v>
      </c>
      <c r="C22" s="144"/>
      <c r="D22" s="147" t="s">
        <v>593</v>
      </c>
      <c r="E22" s="147"/>
      <c r="F22" s="214">
        <v>0</v>
      </c>
      <c r="G22" s="156"/>
      <c r="I22" s="5"/>
      <c r="J22" s="5"/>
      <c r="K22" s="5"/>
    </row>
    <row r="23" spans="1:14" x14ac:dyDescent="0.2">
      <c r="A23" s="147" t="s">
        <v>569</v>
      </c>
      <c r="B23" s="141" t="s">
        <v>584</v>
      </c>
      <c r="C23" s="141"/>
      <c r="D23" s="147" t="s">
        <v>593</v>
      </c>
      <c r="E23" s="147">
        <v>408</v>
      </c>
      <c r="F23" s="213">
        <v>0</v>
      </c>
      <c r="G23" s="213">
        <v>0</v>
      </c>
      <c r="J23" s="5"/>
      <c r="K23" s="5"/>
    </row>
    <row r="24" spans="1:14" x14ac:dyDescent="0.2">
      <c r="A24" s="147" t="s">
        <v>570</v>
      </c>
      <c r="B24" s="141" t="s">
        <v>585</v>
      </c>
      <c r="C24" s="141"/>
      <c r="D24" s="147" t="s">
        <v>594</v>
      </c>
      <c r="E24" s="147">
        <v>409</v>
      </c>
      <c r="F24" s="213">
        <v>-101476.07</v>
      </c>
      <c r="G24" s="213">
        <v>-110603.71</v>
      </c>
      <c r="J24" s="5"/>
      <c r="N24" s="5"/>
    </row>
    <row r="25" spans="1:14" ht="25.5" x14ac:dyDescent="0.2">
      <c r="A25" s="147" t="s">
        <v>571</v>
      </c>
      <c r="B25" s="145" t="s">
        <v>586</v>
      </c>
      <c r="C25" s="141"/>
      <c r="D25" s="147" t="s">
        <v>594</v>
      </c>
      <c r="E25" s="147">
        <v>410</v>
      </c>
      <c r="F25" s="213"/>
      <c r="G25" s="155"/>
      <c r="J25" s="5"/>
    </row>
    <row r="26" spans="1:14" x14ac:dyDescent="0.2">
      <c r="A26" s="147" t="s">
        <v>572</v>
      </c>
      <c r="B26" s="141" t="s">
        <v>587</v>
      </c>
      <c r="C26" s="141"/>
      <c r="D26" s="147" t="s">
        <v>594</v>
      </c>
      <c r="E26" s="147">
        <v>411</v>
      </c>
      <c r="F26" s="213"/>
      <c r="G26" s="155"/>
      <c r="J26" s="5"/>
      <c r="M26" s="5"/>
    </row>
    <row r="27" spans="1:14" ht="25.5" x14ac:dyDescent="0.2">
      <c r="A27" s="147" t="s">
        <v>573</v>
      </c>
      <c r="B27" s="145" t="s">
        <v>588</v>
      </c>
      <c r="C27" s="141"/>
      <c r="D27" s="147" t="s">
        <v>594</v>
      </c>
      <c r="E27" s="147">
        <v>412</v>
      </c>
      <c r="F27" s="213"/>
      <c r="G27" s="155"/>
      <c r="J27" s="5"/>
    </row>
    <row r="28" spans="1:14" x14ac:dyDescent="0.2">
      <c r="A28" s="147" t="s">
        <v>574</v>
      </c>
      <c r="B28" s="141" t="s">
        <v>589</v>
      </c>
      <c r="C28" s="141"/>
      <c r="D28" s="147" t="s">
        <v>594</v>
      </c>
      <c r="E28" s="147">
        <v>413</v>
      </c>
      <c r="F28" s="213"/>
      <c r="G28" s="155"/>
      <c r="I28" s="5"/>
      <c r="J28" s="5"/>
      <c r="K28" s="5"/>
    </row>
    <row r="29" spans="1:14" x14ac:dyDescent="0.2">
      <c r="A29" s="147" t="s">
        <v>575</v>
      </c>
      <c r="B29" s="141" t="s">
        <v>590</v>
      </c>
      <c r="C29" s="141"/>
      <c r="D29" s="147" t="s">
        <v>593</v>
      </c>
      <c r="E29" s="147">
        <v>414</v>
      </c>
      <c r="F29" s="213">
        <v>0</v>
      </c>
      <c r="G29" s="213">
        <v>0</v>
      </c>
      <c r="J29" s="5"/>
      <c r="M29" s="5"/>
    </row>
    <row r="30" spans="1:14" x14ac:dyDescent="0.2">
      <c r="A30" s="147" t="s">
        <v>576</v>
      </c>
      <c r="B30" s="141" t="s">
        <v>591</v>
      </c>
      <c r="C30" s="141"/>
      <c r="D30" s="147" t="s">
        <v>594</v>
      </c>
      <c r="E30" s="147">
        <v>415</v>
      </c>
      <c r="F30" s="213">
        <v>2293.17</v>
      </c>
      <c r="G30" s="213">
        <v>0</v>
      </c>
      <c r="K30" s="5"/>
    </row>
    <row r="31" spans="1:14" ht="25.5" x14ac:dyDescent="0.2">
      <c r="A31" s="153" t="s">
        <v>592</v>
      </c>
      <c r="B31" s="150" t="s">
        <v>620</v>
      </c>
      <c r="C31" s="141"/>
      <c r="D31" s="147" t="s">
        <v>595</v>
      </c>
      <c r="E31" s="147">
        <v>416</v>
      </c>
      <c r="F31" s="508">
        <f>F16+F17+F18+F19+F20+F21+F22+F23+F24+F25+F26+F27+F28+F29+F30</f>
        <v>-99182.900000000009</v>
      </c>
      <c r="G31" s="157">
        <v>-61826.17</v>
      </c>
      <c r="J31" s="5"/>
      <c r="K31" s="5"/>
      <c r="M31" s="5"/>
    </row>
    <row r="32" spans="1:14" x14ac:dyDescent="0.2">
      <c r="A32" s="148"/>
      <c r="B32" s="150"/>
      <c r="C32" s="141"/>
      <c r="D32" s="147"/>
      <c r="E32" s="147"/>
      <c r="F32" s="213"/>
      <c r="G32" s="155"/>
      <c r="J32" s="5"/>
      <c r="K32" s="5"/>
      <c r="M32" s="5"/>
    </row>
    <row r="33" spans="1:13" ht="15.75" x14ac:dyDescent="0.2">
      <c r="A33" s="153">
        <v>2</v>
      </c>
      <c r="B33" s="151" t="s">
        <v>596</v>
      </c>
      <c r="C33" s="141"/>
      <c r="D33" s="147"/>
      <c r="E33" s="147"/>
      <c r="F33" s="213"/>
      <c r="G33" s="155"/>
      <c r="I33" s="5"/>
      <c r="J33" s="5"/>
      <c r="M33" s="5"/>
    </row>
    <row r="34" spans="1:13" x14ac:dyDescent="0.2">
      <c r="A34" s="147" t="s">
        <v>597</v>
      </c>
      <c r="B34" s="141" t="s">
        <v>598</v>
      </c>
      <c r="C34" s="141"/>
      <c r="D34" s="147" t="s">
        <v>593</v>
      </c>
      <c r="E34" s="147">
        <v>417</v>
      </c>
      <c r="F34" s="213"/>
      <c r="G34" s="155"/>
      <c r="J34" s="5"/>
      <c r="K34" s="5"/>
    </row>
    <row r="35" spans="1:13" x14ac:dyDescent="0.2">
      <c r="A35" s="147" t="s">
        <v>563</v>
      </c>
      <c r="B35" s="141" t="s">
        <v>599</v>
      </c>
      <c r="C35" s="141"/>
      <c r="D35" s="147" t="s">
        <v>594</v>
      </c>
      <c r="E35" s="147">
        <v>418</v>
      </c>
      <c r="F35" s="213"/>
      <c r="G35" s="155"/>
      <c r="I35" s="5"/>
      <c r="J35" s="5"/>
      <c r="K35" s="5"/>
      <c r="L35" s="5"/>
    </row>
    <row r="36" spans="1:13" ht="14.25" customHeight="1" x14ac:dyDescent="0.2">
      <c r="A36" s="147" t="s">
        <v>600</v>
      </c>
      <c r="B36" s="141" t="s">
        <v>601</v>
      </c>
      <c r="C36" s="141"/>
      <c r="D36" s="147" t="s">
        <v>594</v>
      </c>
      <c r="E36" s="147"/>
      <c r="F36" s="213">
        <v>-10105.379999999999</v>
      </c>
      <c r="G36" s="213"/>
      <c r="I36" s="5"/>
      <c r="J36" s="5"/>
      <c r="K36" s="5"/>
    </row>
    <row r="37" spans="1:13" ht="25.9" customHeight="1" x14ac:dyDescent="0.2">
      <c r="A37" s="147" t="s">
        <v>602</v>
      </c>
      <c r="B37" s="152" t="s">
        <v>603</v>
      </c>
      <c r="C37" s="144"/>
      <c r="D37" s="147" t="s">
        <v>593</v>
      </c>
      <c r="E37" s="147">
        <v>420</v>
      </c>
      <c r="F37" s="213"/>
      <c r="G37" s="155"/>
    </row>
    <row r="38" spans="1:13" ht="25.5" x14ac:dyDescent="0.2">
      <c r="A38" s="147" t="s">
        <v>604</v>
      </c>
      <c r="B38" s="145" t="s">
        <v>605</v>
      </c>
      <c r="C38" s="141"/>
      <c r="D38" s="147" t="s">
        <v>594</v>
      </c>
      <c r="E38" s="147">
        <v>421</v>
      </c>
      <c r="F38" s="213"/>
      <c r="G38" s="155"/>
      <c r="K38" s="5"/>
    </row>
    <row r="39" spans="1:13" x14ac:dyDescent="0.2">
      <c r="A39" s="147" t="s">
        <v>606</v>
      </c>
      <c r="B39" s="141" t="s">
        <v>607</v>
      </c>
      <c r="C39" s="141"/>
      <c r="D39" s="147" t="s">
        <v>594</v>
      </c>
      <c r="E39" s="147">
        <v>422</v>
      </c>
      <c r="F39" s="213"/>
      <c r="G39" s="155"/>
    </row>
    <row r="40" spans="1:13" s="16" customFormat="1" x14ac:dyDescent="0.2">
      <c r="A40" s="146" t="s">
        <v>608</v>
      </c>
      <c r="B40" s="145" t="s">
        <v>609</v>
      </c>
      <c r="C40" s="145"/>
      <c r="D40" s="147" t="s">
        <v>593</v>
      </c>
      <c r="E40" s="147">
        <v>423</v>
      </c>
      <c r="F40" s="216"/>
      <c r="G40" s="155"/>
    </row>
    <row r="41" spans="1:13" x14ac:dyDescent="0.2">
      <c r="A41" s="147" t="s">
        <v>610</v>
      </c>
      <c r="B41" s="141" t="s">
        <v>611</v>
      </c>
      <c r="C41" s="141"/>
      <c r="D41" s="147" t="s">
        <v>594</v>
      </c>
      <c r="E41" s="147">
        <v>424</v>
      </c>
      <c r="F41" s="213"/>
      <c r="G41" s="155"/>
    </row>
    <row r="42" spans="1:13" x14ac:dyDescent="0.2">
      <c r="A42" s="147" t="s">
        <v>612</v>
      </c>
      <c r="B42" s="141" t="s">
        <v>613</v>
      </c>
      <c r="C42" s="141"/>
      <c r="D42" s="147" t="s">
        <v>593</v>
      </c>
      <c r="E42" s="147">
        <v>425</v>
      </c>
      <c r="F42" s="213"/>
      <c r="G42" s="155"/>
      <c r="J42" s="17"/>
    </row>
    <row r="43" spans="1:13" ht="25.5" x14ac:dyDescent="0.2">
      <c r="A43" s="147" t="s">
        <v>614</v>
      </c>
      <c r="B43" s="145" t="s">
        <v>615</v>
      </c>
      <c r="C43" s="141"/>
      <c r="D43" s="147" t="s">
        <v>594</v>
      </c>
      <c r="E43" s="147">
        <v>426</v>
      </c>
      <c r="F43" s="213"/>
      <c r="G43" s="155"/>
    </row>
    <row r="44" spans="1:13" x14ac:dyDescent="0.2">
      <c r="A44" s="147" t="s">
        <v>616</v>
      </c>
      <c r="B44" s="141" t="s">
        <v>617</v>
      </c>
      <c r="C44" s="141"/>
      <c r="D44" s="147" t="s">
        <v>593</v>
      </c>
      <c r="E44" s="147">
        <v>427</v>
      </c>
      <c r="F44" s="213"/>
      <c r="G44" s="213"/>
    </row>
    <row r="45" spans="1:13" x14ac:dyDescent="0.2">
      <c r="A45" s="147">
        <v>2.12</v>
      </c>
      <c r="B45" s="141" t="s">
        <v>618</v>
      </c>
      <c r="C45" s="141"/>
      <c r="D45" s="147" t="s">
        <v>594</v>
      </c>
      <c r="E45" s="147">
        <v>428</v>
      </c>
      <c r="F45" s="213">
        <v>0</v>
      </c>
      <c r="G45" s="213">
        <v>0</v>
      </c>
    </row>
    <row r="46" spans="1:13" ht="25.5" x14ac:dyDescent="0.2">
      <c r="A46" s="153" t="s">
        <v>619</v>
      </c>
      <c r="B46" s="150" t="s">
        <v>621</v>
      </c>
      <c r="C46" s="141"/>
      <c r="D46" s="147" t="s">
        <v>595</v>
      </c>
      <c r="E46" s="147">
        <v>429</v>
      </c>
      <c r="F46" s="215">
        <f>SUM(F34:F45)</f>
        <v>-10105.379999999999</v>
      </c>
      <c r="G46" s="157"/>
      <c r="I46" s="5"/>
    </row>
    <row r="47" spans="1:13" x14ac:dyDescent="0.2">
      <c r="A47" s="148"/>
      <c r="B47" s="150"/>
      <c r="C47" s="141"/>
      <c r="D47" s="147"/>
      <c r="E47" s="147"/>
      <c r="F47" s="215"/>
      <c r="G47" s="157"/>
      <c r="I47" s="5"/>
    </row>
    <row r="48" spans="1:13" ht="25.5" x14ac:dyDescent="0.2">
      <c r="A48" s="153">
        <v>3</v>
      </c>
      <c r="B48" s="143" t="s">
        <v>622</v>
      </c>
      <c r="C48" s="144"/>
      <c r="D48" s="147" t="s">
        <v>595</v>
      </c>
      <c r="E48" s="147">
        <v>430</v>
      </c>
      <c r="F48" s="215">
        <f>+F31+F46</f>
        <v>-109288.28000000001</v>
      </c>
      <c r="G48" s="157">
        <v>-61826.17</v>
      </c>
      <c r="H48" s="17"/>
    </row>
    <row r="49" spans="1:12" ht="15.75" x14ac:dyDescent="0.2">
      <c r="A49" s="153"/>
      <c r="B49" s="143"/>
      <c r="C49" s="144"/>
      <c r="D49" s="142"/>
      <c r="E49" s="147"/>
      <c r="F49" s="215"/>
      <c r="G49" s="157"/>
      <c r="H49" s="17"/>
    </row>
    <row r="50" spans="1:12" ht="25.5" x14ac:dyDescent="0.2">
      <c r="A50" s="153">
        <v>4</v>
      </c>
      <c r="B50" s="143" t="s">
        <v>623</v>
      </c>
      <c r="C50" s="144"/>
      <c r="D50" s="147" t="s">
        <v>595</v>
      </c>
      <c r="E50" s="147">
        <v>431</v>
      </c>
      <c r="F50" s="213">
        <v>466578.17</v>
      </c>
      <c r="G50" s="213">
        <v>528404.34</v>
      </c>
      <c r="I50" s="5"/>
      <c r="J50" s="5"/>
    </row>
    <row r="51" spans="1:12" ht="25.5" x14ac:dyDescent="0.2">
      <c r="A51" s="153">
        <v>5</v>
      </c>
      <c r="B51" s="143" t="s">
        <v>624</v>
      </c>
      <c r="C51" s="144"/>
      <c r="D51" s="147" t="s">
        <v>595</v>
      </c>
      <c r="E51" s="147"/>
      <c r="F51" s="213"/>
      <c r="G51" s="155"/>
      <c r="I51" s="17"/>
      <c r="J51" s="5"/>
      <c r="L51" s="5"/>
    </row>
    <row r="52" spans="1:12" ht="25.5" x14ac:dyDescent="0.2">
      <c r="A52" s="153">
        <v>6</v>
      </c>
      <c r="B52" s="143" t="s">
        <v>625</v>
      </c>
      <c r="C52" s="144"/>
      <c r="D52" s="147" t="s">
        <v>595</v>
      </c>
      <c r="E52" s="147"/>
      <c r="F52" s="217">
        <f>F48+F50+F51</f>
        <v>357289.88999999996</v>
      </c>
      <c r="G52" s="158">
        <v>466578.17</v>
      </c>
      <c r="I52" s="5"/>
    </row>
    <row r="55" spans="1:12" x14ac:dyDescent="0.2">
      <c r="A55" s="45"/>
      <c r="B55" s="45" t="s">
        <v>626</v>
      </c>
      <c r="C55" s="1" t="s">
        <v>215</v>
      </c>
      <c r="D55" s="514" t="s">
        <v>167</v>
      </c>
      <c r="E55" s="514"/>
      <c r="F55" s="514"/>
      <c r="G55" s="514"/>
      <c r="K55" s="5"/>
    </row>
    <row r="56" spans="1:12" x14ac:dyDescent="0.2">
      <c r="A56" s="154"/>
      <c r="B56" s="140" t="s">
        <v>742</v>
      </c>
      <c r="D56" s="514"/>
      <c r="E56" s="514"/>
      <c r="F56" s="9"/>
    </row>
    <row r="57" spans="1:12" x14ac:dyDescent="0.2">
      <c r="A57" s="7"/>
      <c r="B57" s="14" t="s">
        <v>737</v>
      </c>
      <c r="D57" s="7"/>
      <c r="E57" s="7" t="s">
        <v>539</v>
      </c>
      <c r="F57" s="218"/>
    </row>
    <row r="58" spans="1:12" x14ac:dyDescent="0.2">
      <c r="A58" s="33"/>
      <c r="B58" s="8" t="s">
        <v>741</v>
      </c>
      <c r="D58" s="33"/>
      <c r="E58" s="7" t="s">
        <v>284</v>
      </c>
      <c r="F58" s="218"/>
    </row>
    <row r="59" spans="1:12" x14ac:dyDescent="0.2">
      <c r="A59" s="33"/>
      <c r="B59" s="33"/>
      <c r="C59" s="33"/>
      <c r="D59" s="33"/>
      <c r="E59" s="33"/>
    </row>
    <row r="101" spans="1:2" x14ac:dyDescent="0.2">
      <c r="A101" s="1" t="s">
        <v>740</v>
      </c>
    </row>
    <row r="104" spans="1:2" x14ac:dyDescent="0.2">
      <c r="B104" s="1" t="s">
        <v>741</v>
      </c>
    </row>
  </sheetData>
  <mergeCells count="5">
    <mergeCell ref="A8:G8"/>
    <mergeCell ref="A9:G9"/>
    <mergeCell ref="A10:G10"/>
    <mergeCell ref="D56:E56"/>
    <mergeCell ref="D55:G55"/>
  </mergeCells>
  <phoneticPr fontId="1" type="noConversion"/>
  <pageMargins left="0.25" right="0.25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indexed="32"/>
  </sheetPr>
  <dimension ref="A1:G104"/>
  <sheetViews>
    <sheetView view="pageLayout" topLeftCell="A7" zoomScaleNormal="100" workbookViewId="0">
      <selection activeCell="D32" sqref="D32"/>
    </sheetView>
  </sheetViews>
  <sheetFormatPr defaultRowHeight="12.75" x14ac:dyDescent="0.2"/>
  <cols>
    <col min="1" max="1" width="14.5703125" style="7" customWidth="1"/>
    <col min="2" max="2" width="38" style="7" customWidth="1"/>
    <col min="3" max="3" width="6.85546875" style="7" customWidth="1"/>
    <col min="4" max="4" width="16.7109375" style="9" customWidth="1"/>
    <col min="5" max="5" width="17.5703125" style="7" customWidth="1"/>
    <col min="6" max="6" width="10.42578125" style="7" bestFit="1" customWidth="1"/>
    <col min="7" max="16384" width="9.140625" style="7"/>
  </cols>
  <sheetData>
    <row r="1" spans="1:5" ht="12.75" customHeight="1" x14ac:dyDescent="0.2">
      <c r="A1" s="27" t="s">
        <v>392</v>
      </c>
      <c r="E1" s="7" t="s">
        <v>38</v>
      </c>
    </row>
    <row r="2" spans="1:5" ht="12.75" customHeight="1" x14ac:dyDescent="0.2">
      <c r="A2" s="27" t="s">
        <v>221</v>
      </c>
    </row>
    <row r="3" spans="1:5" ht="12.75" customHeight="1" x14ac:dyDescent="0.2">
      <c r="A3" s="28" t="s">
        <v>222</v>
      </c>
    </row>
    <row r="4" spans="1:5" x14ac:dyDescent="0.2">
      <c r="A4" s="27" t="s">
        <v>223</v>
      </c>
    </row>
    <row r="5" spans="1:5" x14ac:dyDescent="0.2">
      <c r="A5" s="27" t="s">
        <v>224</v>
      </c>
    </row>
    <row r="6" spans="1:5" x14ac:dyDescent="0.2">
      <c r="A6" s="27" t="s">
        <v>391</v>
      </c>
    </row>
    <row r="10" spans="1:5" x14ac:dyDescent="0.2">
      <c r="A10" s="7" t="s">
        <v>739</v>
      </c>
      <c r="B10" s="515" t="s">
        <v>627</v>
      </c>
      <c r="C10" s="515"/>
      <c r="D10" s="515"/>
    </row>
    <row r="11" spans="1:5" x14ac:dyDescent="0.2">
      <c r="B11" s="515" t="s">
        <v>628</v>
      </c>
      <c r="C11" s="515"/>
      <c r="D11" s="515"/>
    </row>
    <row r="12" spans="1:5" x14ac:dyDescent="0.2">
      <c r="B12" s="515" t="str">
        <f>bu!A10</f>
        <v>nа dаn 30.06.2026.godine</v>
      </c>
      <c r="C12" s="515"/>
      <c r="D12" s="515"/>
    </row>
    <row r="13" spans="1:5" x14ac:dyDescent="0.2">
      <c r="B13" s="40"/>
      <c r="C13" s="40"/>
      <c r="D13" s="208"/>
    </row>
    <row r="15" spans="1:5" x14ac:dyDescent="0.2">
      <c r="E15" s="7" t="s">
        <v>131</v>
      </c>
    </row>
    <row r="16" spans="1:5" ht="12.75" customHeight="1" x14ac:dyDescent="0.2">
      <c r="A16" s="517" t="s">
        <v>31</v>
      </c>
      <c r="B16" s="519" t="s">
        <v>11</v>
      </c>
      <c r="C16" s="519" t="s">
        <v>43</v>
      </c>
      <c r="D16" s="520" t="s">
        <v>42</v>
      </c>
      <c r="E16" s="520" t="s">
        <v>41</v>
      </c>
    </row>
    <row r="17" spans="1:7" x14ac:dyDescent="0.2">
      <c r="A17" s="518"/>
      <c r="B17" s="519"/>
      <c r="C17" s="519"/>
      <c r="D17" s="521"/>
      <c r="E17" s="521"/>
      <c r="G17" s="12"/>
    </row>
    <row r="18" spans="1:7" x14ac:dyDescent="0.2">
      <c r="A18" s="79">
        <v>1</v>
      </c>
      <c r="B18" s="79">
        <v>2</v>
      </c>
      <c r="C18" s="79">
        <v>3</v>
      </c>
      <c r="D18" s="175">
        <v>4</v>
      </c>
      <c r="E18" s="79">
        <v>5</v>
      </c>
      <c r="F18" s="22"/>
      <c r="G18" s="22"/>
    </row>
    <row r="19" spans="1:7" x14ac:dyDescent="0.2">
      <c r="A19" s="79"/>
      <c r="B19" s="79"/>
      <c r="C19" s="79"/>
      <c r="D19" s="175"/>
      <c r="E19" s="79"/>
      <c r="F19" s="22"/>
      <c r="G19" s="22"/>
    </row>
    <row r="20" spans="1:7" ht="25.5" x14ac:dyDescent="0.2">
      <c r="A20" s="78" t="s">
        <v>49</v>
      </c>
      <c r="B20" s="66" t="s">
        <v>629</v>
      </c>
      <c r="C20" s="79">
        <v>501</v>
      </c>
      <c r="D20" s="255"/>
      <c r="E20" s="69"/>
      <c r="F20" s="22"/>
      <c r="G20" s="22"/>
    </row>
    <row r="21" spans="1:7" x14ac:dyDescent="0.2">
      <c r="A21" s="79" t="s">
        <v>91</v>
      </c>
      <c r="B21" s="69" t="s">
        <v>631</v>
      </c>
      <c r="C21" s="79">
        <v>502</v>
      </c>
      <c r="D21" s="83">
        <f>bs!F90</f>
        <v>6137162.6399999997</v>
      </c>
      <c r="E21" s="83">
        <v>6613000</v>
      </c>
      <c r="F21" s="22"/>
      <c r="G21" s="22"/>
    </row>
    <row r="22" spans="1:7" x14ac:dyDescent="0.2">
      <c r="A22" s="79" t="s">
        <v>92</v>
      </c>
      <c r="B22" s="69" t="s">
        <v>12</v>
      </c>
      <c r="C22" s="79">
        <v>503</v>
      </c>
      <c r="D22" s="207">
        <f>+bs!F91</f>
        <v>718619</v>
      </c>
      <c r="E22" s="77">
        <v>726485</v>
      </c>
      <c r="F22" s="22"/>
      <c r="G22" s="22"/>
    </row>
    <row r="23" spans="1:7" x14ac:dyDescent="0.2">
      <c r="A23" s="79" t="s">
        <v>93</v>
      </c>
      <c r="B23" s="69" t="s">
        <v>632</v>
      </c>
      <c r="C23" s="79">
        <v>504</v>
      </c>
      <c r="D23" s="256">
        <v>9.0879999999999992</v>
      </c>
      <c r="E23" s="256">
        <v>9.0879999999999992</v>
      </c>
      <c r="F23" s="22"/>
      <c r="G23" s="22"/>
    </row>
    <row r="24" spans="1:7" x14ac:dyDescent="0.2">
      <c r="A24" s="79"/>
      <c r="B24" s="69"/>
      <c r="C24" s="79"/>
      <c r="D24" s="256"/>
      <c r="E24" s="72"/>
      <c r="F24" s="22"/>
      <c r="G24" s="22"/>
    </row>
    <row r="25" spans="1:7" ht="25.5" x14ac:dyDescent="0.2">
      <c r="A25" s="78" t="s">
        <v>70</v>
      </c>
      <c r="B25" s="66" t="s">
        <v>630</v>
      </c>
      <c r="C25" s="79">
        <v>505</v>
      </c>
      <c r="D25" s="224"/>
      <c r="E25" s="69"/>
      <c r="F25" s="22"/>
      <c r="G25" s="22"/>
    </row>
    <row r="26" spans="1:7" x14ac:dyDescent="0.2">
      <c r="A26" s="79" t="s">
        <v>91</v>
      </c>
      <c r="B26" s="69" t="s">
        <v>633</v>
      </c>
      <c r="C26" s="79">
        <v>506</v>
      </c>
      <c r="D26" s="83">
        <f>bs!E90</f>
        <v>5838922.5499999989</v>
      </c>
      <c r="E26" s="83">
        <v>6459398</v>
      </c>
      <c r="F26" s="22"/>
      <c r="G26" s="22"/>
    </row>
    <row r="27" spans="1:7" x14ac:dyDescent="0.2">
      <c r="A27" s="79" t="s">
        <v>92</v>
      </c>
      <c r="B27" s="69" t="s">
        <v>13</v>
      </c>
      <c r="C27" s="79">
        <v>507</v>
      </c>
      <c r="D27" s="207">
        <f>+bs!E91</f>
        <v>716774</v>
      </c>
      <c r="E27" s="77">
        <v>718619</v>
      </c>
      <c r="F27" s="22"/>
      <c r="G27" s="22"/>
    </row>
    <row r="28" spans="1:7" x14ac:dyDescent="0.2">
      <c r="A28" s="79" t="s">
        <v>93</v>
      </c>
      <c r="B28" s="69" t="s">
        <v>634</v>
      </c>
      <c r="C28" s="79">
        <v>508</v>
      </c>
      <c r="D28" s="222">
        <f>+D26/D27</f>
        <v>8.1461137680775231</v>
      </c>
      <c r="E28" s="222">
        <v>8.9885999999999999</v>
      </c>
      <c r="F28" s="22"/>
      <c r="G28" s="22"/>
    </row>
    <row r="29" spans="1:7" x14ac:dyDescent="0.2">
      <c r="A29" s="79"/>
      <c r="B29" s="69"/>
      <c r="C29" s="79"/>
      <c r="D29" s="222"/>
      <c r="E29" s="84"/>
      <c r="F29" s="22"/>
      <c r="G29" s="22"/>
    </row>
    <row r="30" spans="1:7" x14ac:dyDescent="0.2">
      <c r="A30" s="78" t="s">
        <v>97</v>
      </c>
      <c r="B30" s="81" t="s">
        <v>14</v>
      </c>
      <c r="C30" s="79">
        <v>509</v>
      </c>
      <c r="D30" s="224"/>
      <c r="E30" s="69"/>
      <c r="F30" s="22"/>
      <c r="G30" s="22"/>
    </row>
    <row r="31" spans="1:7" x14ac:dyDescent="0.2">
      <c r="A31" s="79" t="s">
        <v>91</v>
      </c>
      <c r="B31" s="69" t="s">
        <v>15</v>
      </c>
      <c r="C31" s="79">
        <v>510</v>
      </c>
      <c r="D31" s="256">
        <f>110603.71/6372711.23</f>
        <v>1.7355832707329499E-2</v>
      </c>
      <c r="E31" s="72">
        <v>1.7399999999999999E-2</v>
      </c>
    </row>
    <row r="32" spans="1:7" ht="25.9" customHeight="1" x14ac:dyDescent="0.2">
      <c r="A32" s="79" t="s">
        <v>92</v>
      </c>
      <c r="B32" s="64" t="s">
        <v>248</v>
      </c>
      <c r="C32" s="79">
        <v>511</v>
      </c>
      <c r="D32" s="256">
        <f>110603.71/6372711.23</f>
        <v>1.7355832707329499E-2</v>
      </c>
      <c r="E32" s="256">
        <v>1.7399999999999999E-2</v>
      </c>
    </row>
    <row r="33" spans="1:5" x14ac:dyDescent="0.2">
      <c r="A33" s="79" t="s">
        <v>93</v>
      </c>
      <c r="B33" s="69" t="s">
        <v>635</v>
      </c>
      <c r="C33" s="79">
        <v>512</v>
      </c>
      <c r="D33" s="83">
        <v>10105.379999999999</v>
      </c>
      <c r="E33" s="83">
        <v>7391.98</v>
      </c>
    </row>
    <row r="34" spans="1:5" x14ac:dyDescent="0.2">
      <c r="A34" s="79" t="s">
        <v>94</v>
      </c>
      <c r="B34" s="69" t="s">
        <v>16</v>
      </c>
      <c r="C34" s="79">
        <v>513</v>
      </c>
      <c r="D34" s="83">
        <v>1.7356</v>
      </c>
      <c r="E34" s="256">
        <v>1.74</v>
      </c>
    </row>
    <row r="35" spans="1:5" x14ac:dyDescent="0.2">
      <c r="A35" s="14"/>
      <c r="C35" s="14"/>
      <c r="D35" s="226"/>
    </row>
    <row r="36" spans="1:5" x14ac:dyDescent="0.2">
      <c r="D36" s="507"/>
      <c r="E36" s="95"/>
    </row>
    <row r="38" spans="1:5" x14ac:dyDescent="0.2">
      <c r="A38" s="46"/>
    </row>
    <row r="39" spans="1:5" x14ac:dyDescent="0.2">
      <c r="A39" s="45" t="s">
        <v>175</v>
      </c>
      <c r="B39" s="14" t="s">
        <v>170</v>
      </c>
      <c r="C39" s="7" t="s">
        <v>37</v>
      </c>
      <c r="D39" s="514" t="s">
        <v>167</v>
      </c>
      <c r="E39" s="514"/>
    </row>
    <row r="40" spans="1:5" x14ac:dyDescent="0.2">
      <c r="A40" s="15" t="str">
        <f>bs!A101</f>
        <v>30.06.2026. god.</v>
      </c>
      <c r="B40" s="14" t="s">
        <v>738</v>
      </c>
      <c r="D40" s="514"/>
      <c r="E40" s="514"/>
    </row>
    <row r="41" spans="1:5" x14ac:dyDescent="0.2">
      <c r="A41" s="15"/>
      <c r="B41" s="61" t="str">
        <f>bs!B104</f>
        <v>Broj licence: SRT-0650/26</v>
      </c>
      <c r="D41" s="242" t="s">
        <v>539</v>
      </c>
      <c r="E41" s="23"/>
    </row>
    <row r="42" spans="1:5" x14ac:dyDescent="0.2">
      <c r="D42" s="242" t="s">
        <v>284</v>
      </c>
      <c r="E42" s="23"/>
    </row>
    <row r="46" spans="1:5" x14ac:dyDescent="0.2">
      <c r="D46" s="225"/>
    </row>
    <row r="101" spans="1:2" x14ac:dyDescent="0.2">
      <c r="A101" s="7" t="s">
        <v>740</v>
      </c>
    </row>
    <row r="104" spans="1:2" x14ac:dyDescent="0.2">
      <c r="B104" s="7" t="s">
        <v>741</v>
      </c>
    </row>
  </sheetData>
  <mergeCells count="10">
    <mergeCell ref="A16:A17"/>
    <mergeCell ref="D39:E39"/>
    <mergeCell ref="D40:E40"/>
    <mergeCell ref="B10:D10"/>
    <mergeCell ref="B16:B17"/>
    <mergeCell ref="C16:C17"/>
    <mergeCell ref="B12:D12"/>
    <mergeCell ref="B11:D11"/>
    <mergeCell ref="E16:E17"/>
    <mergeCell ref="D16:D17"/>
  </mergeCells>
  <phoneticPr fontId="1" type="noConversion"/>
  <pageMargins left="0.55118110236220474" right="0.15748031496062992" top="0.59055118110236227" bottom="0.39370078740157483" header="0.31496062992125984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indexed="32"/>
    <pageSetUpPr fitToPage="1"/>
  </sheetPr>
  <dimension ref="A1:R135"/>
  <sheetViews>
    <sheetView topLeftCell="A34" zoomScaleNormal="100" workbookViewId="0">
      <selection activeCell="M52" sqref="M52"/>
    </sheetView>
  </sheetViews>
  <sheetFormatPr defaultRowHeight="10.5" x14ac:dyDescent="0.15"/>
  <cols>
    <col min="1" max="1" width="43.28515625" style="342" customWidth="1"/>
    <col min="2" max="2" width="4.28515625" style="343" customWidth="1"/>
    <col min="3" max="3" width="11.28515625" style="344" customWidth="1"/>
    <col min="4" max="4" width="4" style="342" customWidth="1"/>
    <col min="5" max="5" width="12" style="342" customWidth="1"/>
    <col min="6" max="6" width="4.5703125" style="342" customWidth="1"/>
    <col min="7" max="7" width="12.140625" style="345" customWidth="1"/>
    <col min="8" max="8" width="3.85546875" style="342" customWidth="1"/>
    <col min="9" max="9" width="14.85546875" style="346" customWidth="1"/>
    <col min="10" max="10" width="4.42578125" style="342" customWidth="1"/>
    <col min="11" max="11" width="9.7109375" style="345" customWidth="1"/>
    <col min="12" max="12" width="4.42578125" style="342" customWidth="1"/>
    <col min="13" max="13" width="15.140625" style="347" customWidth="1"/>
    <col min="14" max="14" width="3.85546875" style="342" customWidth="1"/>
    <col min="15" max="15" width="7.85546875" style="345" customWidth="1"/>
    <col min="16" max="16" width="4.7109375" style="348" customWidth="1"/>
    <col min="17" max="17" width="9.7109375" style="349" customWidth="1"/>
    <col min="18" max="16384" width="9.140625" style="342"/>
  </cols>
  <sheetData>
    <row r="1" spans="1:18" x14ac:dyDescent="0.15">
      <c r="A1" s="342" t="str">
        <f>bs!A1</f>
        <v xml:space="preserve">Naziv fonda: DUIF Polara Invest - OAIF ADRIATIC BALANCED      </v>
      </c>
      <c r="M1" s="347" t="s">
        <v>186</v>
      </c>
    </row>
    <row r="2" spans="1:18" x14ac:dyDescent="0.15">
      <c r="A2" s="342" t="str">
        <f>bs!A2</f>
        <v>Registarski broj fonda: JP-A-9</v>
      </c>
    </row>
    <row r="3" spans="1:18" x14ac:dyDescent="0.15">
      <c r="A3" s="342" t="str">
        <f>bs!A3</f>
        <v>Naziv društva za upravljanje fondom : DUIF "Polara Invest" a.d.Banja Luka</v>
      </c>
    </row>
    <row r="4" spans="1:18" x14ac:dyDescent="0.15">
      <c r="A4" s="342" t="str">
        <f>bs!A4</f>
        <v>Matični broj društva za upravljanje fondom: 01937006</v>
      </c>
      <c r="K4" s="345" t="s">
        <v>173</v>
      </c>
    </row>
    <row r="5" spans="1:18" x14ac:dyDescent="0.15">
      <c r="A5" s="342" t="str">
        <f>bs!A5</f>
        <v>JIB  društva za upravljanje fondom: 4401724670007</v>
      </c>
    </row>
    <row r="7" spans="1:18" x14ac:dyDescent="0.15">
      <c r="A7" s="531" t="s">
        <v>177</v>
      </c>
      <c r="B7" s="531"/>
      <c r="C7" s="531"/>
      <c r="D7" s="531"/>
      <c r="E7" s="531"/>
      <c r="F7" s="531"/>
      <c r="G7" s="531"/>
      <c r="H7" s="531"/>
      <c r="I7" s="531"/>
      <c r="J7" s="531"/>
      <c r="K7" s="531"/>
      <c r="L7" s="531"/>
      <c r="M7" s="531"/>
      <c r="N7" s="531"/>
      <c r="O7" s="531"/>
    </row>
    <row r="8" spans="1:18" s="352" customFormat="1" x14ac:dyDescent="0.15">
      <c r="A8" s="541" t="str">
        <f>bs!A10</f>
        <v>nа dаn 30.06.2026.godine</v>
      </c>
      <c r="B8" s="541"/>
      <c r="C8" s="541"/>
      <c r="D8" s="541"/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350"/>
      <c r="Q8" s="351"/>
    </row>
    <row r="9" spans="1:18" ht="15" customHeight="1" x14ac:dyDescent="0.15"/>
    <row r="10" spans="1:18" ht="22.5" customHeight="1" x14ac:dyDescent="0.15">
      <c r="A10" s="353" t="s">
        <v>739</v>
      </c>
      <c r="B10" s="354"/>
      <c r="C10" s="355"/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6"/>
    </row>
    <row r="11" spans="1:18" ht="12.75" customHeight="1" x14ac:dyDescent="0.15">
      <c r="A11" s="536" t="s">
        <v>136</v>
      </c>
      <c r="B11" s="536"/>
      <c r="C11" s="536"/>
      <c r="D11" s="532" t="s">
        <v>43</v>
      </c>
      <c r="E11" s="537" t="s">
        <v>18</v>
      </c>
      <c r="F11" s="532" t="s">
        <v>43</v>
      </c>
      <c r="G11" s="534" t="s">
        <v>714</v>
      </c>
      <c r="H11" s="532" t="s">
        <v>43</v>
      </c>
      <c r="I11" s="535" t="s">
        <v>710</v>
      </c>
      <c r="J11" s="532" t="s">
        <v>43</v>
      </c>
      <c r="K11" s="534" t="s">
        <v>716</v>
      </c>
      <c r="L11" s="532" t="s">
        <v>43</v>
      </c>
      <c r="M11" s="547" t="s">
        <v>717</v>
      </c>
      <c r="N11" s="532" t="s">
        <v>43</v>
      </c>
      <c r="O11" s="534" t="s">
        <v>687</v>
      </c>
      <c r="P11" s="533" t="s">
        <v>43</v>
      </c>
      <c r="Q11" s="542" t="s">
        <v>19</v>
      </c>
    </row>
    <row r="12" spans="1:18" s="359" customFormat="1" ht="44.25" customHeight="1" x14ac:dyDescent="0.2">
      <c r="A12" s="357" t="s">
        <v>17</v>
      </c>
      <c r="B12" s="358" t="s">
        <v>187</v>
      </c>
      <c r="C12" s="357" t="s">
        <v>174</v>
      </c>
      <c r="D12" s="532"/>
      <c r="E12" s="537"/>
      <c r="F12" s="532"/>
      <c r="G12" s="534"/>
      <c r="H12" s="532"/>
      <c r="I12" s="535"/>
      <c r="J12" s="532"/>
      <c r="K12" s="534"/>
      <c r="L12" s="532"/>
      <c r="M12" s="547"/>
      <c r="N12" s="532"/>
      <c r="O12" s="534"/>
      <c r="P12" s="533"/>
      <c r="Q12" s="543"/>
    </row>
    <row r="13" spans="1:18" x14ac:dyDescent="0.15">
      <c r="A13" s="538">
        <v>1</v>
      </c>
      <c r="B13" s="539"/>
      <c r="C13" s="540"/>
      <c r="D13" s="532"/>
      <c r="E13" s="360">
        <v>2</v>
      </c>
      <c r="F13" s="532"/>
      <c r="G13" s="361">
        <v>3</v>
      </c>
      <c r="H13" s="532"/>
      <c r="I13" s="362" t="s">
        <v>715</v>
      </c>
      <c r="J13" s="532"/>
      <c r="K13" s="361">
        <v>5</v>
      </c>
      <c r="L13" s="532"/>
      <c r="M13" s="361">
        <v>6</v>
      </c>
      <c r="N13" s="532"/>
      <c r="O13" s="361">
        <v>7</v>
      </c>
      <c r="P13" s="533"/>
      <c r="Q13" s="361">
        <v>8</v>
      </c>
    </row>
    <row r="14" spans="1:18" x14ac:dyDescent="0.15">
      <c r="A14" s="363" t="s">
        <v>8</v>
      </c>
      <c r="B14" s="364"/>
      <c r="C14" s="360"/>
      <c r="D14" s="365">
        <v>601</v>
      </c>
      <c r="E14" s="366" t="s">
        <v>99</v>
      </c>
      <c r="F14" s="365">
        <v>612</v>
      </c>
      <c r="G14" s="367" t="s">
        <v>99</v>
      </c>
      <c r="H14" s="365">
        <v>623</v>
      </c>
      <c r="I14" s="368" t="s">
        <v>99</v>
      </c>
      <c r="J14" s="365">
        <v>634</v>
      </c>
      <c r="K14" s="367" t="s">
        <v>99</v>
      </c>
      <c r="L14" s="365">
        <v>645</v>
      </c>
      <c r="M14" s="369" t="s">
        <v>99</v>
      </c>
      <c r="N14" s="365">
        <v>656</v>
      </c>
      <c r="O14" s="367" t="s">
        <v>99</v>
      </c>
      <c r="P14" s="370">
        <v>667</v>
      </c>
      <c r="Q14" s="367" t="s">
        <v>99</v>
      </c>
    </row>
    <row r="15" spans="1:18" x14ac:dyDescent="0.15">
      <c r="A15" s="363" t="s">
        <v>20</v>
      </c>
      <c r="B15" s="364"/>
      <c r="C15" s="360"/>
      <c r="D15" s="365">
        <v>602</v>
      </c>
      <c r="E15" s="366" t="s">
        <v>99</v>
      </c>
      <c r="F15" s="365">
        <v>466478.17</v>
      </c>
      <c r="G15" s="367" t="s">
        <v>99</v>
      </c>
      <c r="H15" s="365">
        <v>624</v>
      </c>
      <c r="I15" s="368" t="s">
        <v>99</v>
      </c>
      <c r="J15" s="365">
        <v>635</v>
      </c>
      <c r="K15" s="367" t="s">
        <v>99</v>
      </c>
      <c r="L15" s="365">
        <v>645</v>
      </c>
      <c r="M15" s="369" t="s">
        <v>99</v>
      </c>
      <c r="N15" s="365">
        <v>657</v>
      </c>
      <c r="O15" s="367" t="s">
        <v>99</v>
      </c>
      <c r="P15" s="370">
        <v>668</v>
      </c>
      <c r="Q15" s="371" t="s">
        <v>99</v>
      </c>
    </row>
    <row r="16" spans="1:18" ht="18" customHeight="1" x14ac:dyDescent="0.15">
      <c r="A16" s="339" t="s">
        <v>688</v>
      </c>
      <c r="B16" s="372" t="s">
        <v>713</v>
      </c>
      <c r="C16" s="510" t="s">
        <v>233</v>
      </c>
      <c r="D16" s="373"/>
      <c r="E16" s="511">
        <v>502</v>
      </c>
      <c r="F16" s="374">
        <v>5746261.3399999999</v>
      </c>
      <c r="G16" s="511">
        <v>0</v>
      </c>
      <c r="H16" s="374"/>
      <c r="I16" s="511">
        <v>0</v>
      </c>
      <c r="J16" s="374"/>
      <c r="K16" s="511">
        <v>0</v>
      </c>
      <c r="L16" s="374"/>
      <c r="M16" s="512">
        <v>0</v>
      </c>
      <c r="N16" s="374"/>
      <c r="O16" s="512">
        <v>2.2103100000000002</v>
      </c>
      <c r="P16" s="375"/>
      <c r="Q16" s="512">
        <v>0</v>
      </c>
      <c r="R16" s="376"/>
    </row>
    <row r="17" spans="1:18" ht="12.75" x14ac:dyDescent="0.15">
      <c r="A17" s="509" t="s">
        <v>689</v>
      </c>
      <c r="B17" s="372" t="s">
        <v>713</v>
      </c>
      <c r="C17" s="510" t="s">
        <v>234</v>
      </c>
      <c r="D17" s="373"/>
      <c r="E17" s="511">
        <v>1244342</v>
      </c>
      <c r="F17" s="374"/>
      <c r="G17" s="511">
        <v>0.55740000000000001</v>
      </c>
      <c r="H17" s="374"/>
      <c r="I17" s="511">
        <v>693599.94</v>
      </c>
      <c r="J17" s="374"/>
      <c r="K17" s="511">
        <v>0.32329999999999998</v>
      </c>
      <c r="L17" s="374"/>
      <c r="M17" s="512">
        <v>402295.77</v>
      </c>
      <c r="N17" s="374"/>
      <c r="O17" s="512">
        <v>11.206082</v>
      </c>
      <c r="P17" s="375"/>
      <c r="Q17" s="512">
        <v>6.8700749999999999</v>
      </c>
      <c r="R17" s="376"/>
    </row>
    <row r="18" spans="1:18" ht="12.75" x14ac:dyDescent="0.15">
      <c r="A18" s="509" t="s">
        <v>250</v>
      </c>
      <c r="B18" s="372" t="s">
        <v>713</v>
      </c>
      <c r="C18" s="510" t="s">
        <v>208</v>
      </c>
      <c r="D18" s="373"/>
      <c r="E18" s="511">
        <v>1121685</v>
      </c>
      <c r="F18" s="374"/>
      <c r="G18" s="511">
        <v>0.105</v>
      </c>
      <c r="H18" s="374"/>
      <c r="I18" s="511">
        <v>117776.92</v>
      </c>
      <c r="J18" s="374"/>
      <c r="K18" s="511">
        <v>0.18110000000000001</v>
      </c>
      <c r="L18" s="374"/>
      <c r="M18" s="512">
        <v>203137.15</v>
      </c>
      <c r="N18" s="374"/>
      <c r="O18" s="512">
        <v>1.215568</v>
      </c>
      <c r="P18" s="375"/>
      <c r="Q18" s="512">
        <v>3.4690089999999998</v>
      </c>
      <c r="R18" s="376"/>
    </row>
    <row r="19" spans="1:18" ht="12.75" x14ac:dyDescent="0.15">
      <c r="A19" s="509" t="s">
        <v>251</v>
      </c>
      <c r="B19" s="372" t="s">
        <v>713</v>
      </c>
      <c r="C19" s="510" t="s">
        <v>213</v>
      </c>
      <c r="D19" s="373"/>
      <c r="E19" s="511">
        <v>640577</v>
      </c>
      <c r="F19" s="374"/>
      <c r="G19" s="511">
        <v>0.15</v>
      </c>
      <c r="H19" s="374"/>
      <c r="I19" s="511">
        <v>96086.55</v>
      </c>
      <c r="J19" s="374"/>
      <c r="K19" s="511">
        <v>0.2117</v>
      </c>
      <c r="L19" s="374"/>
      <c r="M19" s="512">
        <v>135610.15</v>
      </c>
      <c r="N19" s="374"/>
      <c r="O19" s="512">
        <v>1.6644000000000001</v>
      </c>
      <c r="P19" s="375"/>
      <c r="Q19" s="512">
        <v>2.3158379999999998</v>
      </c>
      <c r="R19" s="376"/>
    </row>
    <row r="20" spans="1:18" ht="12.75" x14ac:dyDescent="0.15">
      <c r="A20" s="509" t="s">
        <v>252</v>
      </c>
      <c r="B20" s="372" t="s">
        <v>713</v>
      </c>
      <c r="C20" s="510" t="s">
        <v>235</v>
      </c>
      <c r="D20" s="373"/>
      <c r="E20" s="511">
        <v>432533</v>
      </c>
      <c r="F20" s="374"/>
      <c r="G20" s="511">
        <v>0.28199999999999997</v>
      </c>
      <c r="H20" s="374"/>
      <c r="I20" s="511">
        <v>121974.31</v>
      </c>
      <c r="J20" s="374"/>
      <c r="K20" s="511">
        <v>1.1134999999999999</v>
      </c>
      <c r="L20" s="374"/>
      <c r="M20" s="512">
        <v>481625.5</v>
      </c>
      <c r="N20" s="374"/>
      <c r="O20" s="512">
        <v>1.3899790000000001</v>
      </c>
      <c r="P20" s="375"/>
      <c r="Q20" s="512">
        <v>8.2248029999999996</v>
      </c>
      <c r="R20" s="376"/>
    </row>
    <row r="21" spans="1:18" ht="12.75" x14ac:dyDescent="0.15">
      <c r="A21" s="509" t="s">
        <v>253</v>
      </c>
      <c r="B21" s="372" t="s">
        <v>713</v>
      </c>
      <c r="C21" s="510" t="s">
        <v>236</v>
      </c>
      <c r="D21" s="373"/>
      <c r="E21" s="511">
        <v>217878</v>
      </c>
      <c r="F21" s="374">
        <v>217878</v>
      </c>
      <c r="G21" s="511">
        <v>0</v>
      </c>
      <c r="H21" s="374"/>
      <c r="I21" s="511">
        <v>0</v>
      </c>
      <c r="J21" s="374"/>
      <c r="K21" s="511">
        <v>0</v>
      </c>
      <c r="L21" s="374"/>
      <c r="M21" s="512">
        <v>0</v>
      </c>
      <c r="N21" s="374"/>
      <c r="O21" s="512">
        <v>1.7104109999999999</v>
      </c>
      <c r="P21" s="375"/>
      <c r="Q21" s="512">
        <v>0</v>
      </c>
      <c r="R21" s="377"/>
    </row>
    <row r="22" spans="1:18" ht="12.75" x14ac:dyDescent="0.15">
      <c r="A22" s="509" t="s">
        <v>690</v>
      </c>
      <c r="B22" s="372" t="s">
        <v>713</v>
      </c>
      <c r="C22" s="510" t="s">
        <v>209</v>
      </c>
      <c r="D22" s="373"/>
      <c r="E22" s="511">
        <v>54260</v>
      </c>
      <c r="F22" s="374">
        <v>217878</v>
      </c>
      <c r="G22" s="511">
        <v>0</v>
      </c>
      <c r="H22" s="374"/>
      <c r="I22" s="511">
        <v>0</v>
      </c>
      <c r="J22" s="374"/>
      <c r="K22" s="511">
        <v>0</v>
      </c>
      <c r="L22" s="374"/>
      <c r="M22" s="512">
        <v>0</v>
      </c>
      <c r="N22" s="374"/>
      <c r="O22" s="512">
        <v>1.076389</v>
      </c>
      <c r="P22" s="375"/>
      <c r="Q22" s="512">
        <v>0</v>
      </c>
      <c r="R22" s="376"/>
    </row>
    <row r="23" spans="1:18" ht="12.75" x14ac:dyDescent="0.15">
      <c r="A23" s="509" t="s">
        <v>254</v>
      </c>
      <c r="B23" s="372" t="s">
        <v>713</v>
      </c>
      <c r="C23" s="510" t="s">
        <v>237</v>
      </c>
      <c r="D23" s="373"/>
      <c r="E23" s="511">
        <v>6450</v>
      </c>
      <c r="F23" s="374"/>
      <c r="G23" s="511">
        <v>9.19</v>
      </c>
      <c r="H23" s="374"/>
      <c r="I23" s="511">
        <v>59275.5</v>
      </c>
      <c r="J23" s="374"/>
      <c r="K23" s="511">
        <v>0</v>
      </c>
      <c r="L23" s="374"/>
      <c r="M23" s="512">
        <v>0</v>
      </c>
      <c r="N23" s="374"/>
      <c r="O23" s="512">
        <v>4.3944809999999999</v>
      </c>
      <c r="P23" s="375"/>
      <c r="Q23" s="512">
        <v>0</v>
      </c>
      <c r="R23" s="376"/>
    </row>
    <row r="24" spans="1:18" ht="12.75" x14ac:dyDescent="0.15">
      <c r="A24" s="509" t="s">
        <v>691</v>
      </c>
      <c r="B24" s="372" t="s">
        <v>713</v>
      </c>
      <c r="C24" s="510" t="s">
        <v>238</v>
      </c>
      <c r="D24" s="373"/>
      <c r="E24" s="511">
        <v>98638</v>
      </c>
      <c r="F24" s="374"/>
      <c r="G24" s="511">
        <v>0</v>
      </c>
      <c r="H24" s="374"/>
      <c r="I24" s="511">
        <v>0</v>
      </c>
      <c r="J24" s="374"/>
      <c r="K24" s="511">
        <v>0</v>
      </c>
      <c r="L24" s="374"/>
      <c r="M24" s="512">
        <v>0</v>
      </c>
      <c r="N24" s="374"/>
      <c r="O24" s="512">
        <v>10.975363</v>
      </c>
      <c r="P24" s="375"/>
      <c r="Q24" s="512">
        <v>0</v>
      </c>
      <c r="R24" s="376"/>
    </row>
    <row r="25" spans="1:18" ht="12.75" x14ac:dyDescent="0.15">
      <c r="A25" s="509" t="s">
        <v>276</v>
      </c>
      <c r="B25" s="372" t="s">
        <v>713</v>
      </c>
      <c r="C25" s="510" t="s">
        <v>262</v>
      </c>
      <c r="D25" s="373"/>
      <c r="E25" s="511">
        <v>590</v>
      </c>
      <c r="F25" s="374"/>
      <c r="G25" s="511">
        <v>0</v>
      </c>
      <c r="H25" s="374"/>
      <c r="I25" s="511">
        <v>0</v>
      </c>
      <c r="J25" s="374"/>
      <c r="K25" s="511">
        <v>0</v>
      </c>
      <c r="L25" s="374"/>
      <c r="M25" s="512">
        <v>0</v>
      </c>
      <c r="N25" s="374"/>
      <c r="O25" s="512">
        <v>2.6575000000000001E-2</v>
      </c>
      <c r="P25" s="375"/>
      <c r="Q25" s="512">
        <v>0</v>
      </c>
      <c r="R25" s="376"/>
    </row>
    <row r="26" spans="1:18" ht="12.75" x14ac:dyDescent="0.15">
      <c r="A26" s="509" t="s">
        <v>255</v>
      </c>
      <c r="B26" s="372" t="s">
        <v>713</v>
      </c>
      <c r="C26" s="510" t="s">
        <v>210</v>
      </c>
      <c r="D26" s="373"/>
      <c r="E26" s="511">
        <v>4190864</v>
      </c>
      <c r="F26" s="374"/>
      <c r="G26" s="511">
        <v>0.20780000000000001</v>
      </c>
      <c r="H26" s="374"/>
      <c r="I26" s="511">
        <v>870861.54</v>
      </c>
      <c r="J26" s="374"/>
      <c r="K26" s="511">
        <v>0.2873</v>
      </c>
      <c r="L26" s="374"/>
      <c r="M26" s="512">
        <v>1204035.23</v>
      </c>
      <c r="N26" s="374"/>
      <c r="O26" s="512">
        <v>0.94825499999999996</v>
      </c>
      <c r="P26" s="375"/>
      <c r="Q26" s="512">
        <v>20.561519000000001</v>
      </c>
      <c r="R26" s="376"/>
    </row>
    <row r="27" spans="1:18" ht="12.75" x14ac:dyDescent="0.15">
      <c r="A27" s="509" t="s">
        <v>256</v>
      </c>
      <c r="B27" s="372" t="s">
        <v>713</v>
      </c>
      <c r="C27" s="510" t="s">
        <v>211</v>
      </c>
      <c r="D27" s="373"/>
      <c r="E27" s="511">
        <v>3034041</v>
      </c>
      <c r="F27" s="374"/>
      <c r="G27" s="511">
        <v>0.21099999999999999</v>
      </c>
      <c r="H27" s="374"/>
      <c r="I27" s="511">
        <v>640182.65</v>
      </c>
      <c r="J27" s="374"/>
      <c r="K27" s="511">
        <v>0.42449999999999999</v>
      </c>
      <c r="L27" s="374"/>
      <c r="M27" s="512">
        <v>1287950.3999999999</v>
      </c>
      <c r="N27" s="374"/>
      <c r="O27" s="512">
        <v>0.78772699999999996</v>
      </c>
      <c r="P27" s="375"/>
      <c r="Q27" s="512">
        <v>21.994553</v>
      </c>
      <c r="R27" s="376"/>
    </row>
    <row r="28" spans="1:18" ht="12.75" x14ac:dyDescent="0.15">
      <c r="A28" s="509" t="s">
        <v>257</v>
      </c>
      <c r="B28" s="372" t="s">
        <v>713</v>
      </c>
      <c r="C28" s="510" t="s">
        <v>239</v>
      </c>
      <c r="D28" s="373"/>
      <c r="E28" s="511">
        <v>638910</v>
      </c>
      <c r="F28" s="374"/>
      <c r="G28" s="511">
        <v>0</v>
      </c>
      <c r="H28" s="374"/>
      <c r="I28" s="511">
        <v>0</v>
      </c>
      <c r="J28" s="374"/>
      <c r="K28" s="511">
        <v>0</v>
      </c>
      <c r="L28" s="374"/>
      <c r="M28" s="512">
        <v>0</v>
      </c>
      <c r="N28" s="374"/>
      <c r="O28" s="512">
        <v>8.7038779999999996</v>
      </c>
      <c r="P28" s="375"/>
      <c r="Q28" s="512">
        <v>0</v>
      </c>
      <c r="R28" s="376"/>
    </row>
    <row r="29" spans="1:18" ht="12.75" x14ac:dyDescent="0.15">
      <c r="A29" s="509" t="s">
        <v>692</v>
      </c>
      <c r="B29" s="372" t="s">
        <v>713</v>
      </c>
      <c r="C29" s="510" t="s">
        <v>240</v>
      </c>
      <c r="D29" s="373"/>
      <c r="E29" s="511">
        <v>41390</v>
      </c>
      <c r="F29" s="374"/>
      <c r="G29" s="511">
        <v>0</v>
      </c>
      <c r="H29" s="374"/>
      <c r="I29" s="511">
        <v>0</v>
      </c>
      <c r="J29" s="374"/>
      <c r="K29" s="511">
        <v>0</v>
      </c>
      <c r="L29" s="374"/>
      <c r="M29" s="512">
        <v>0</v>
      </c>
      <c r="N29" s="374"/>
      <c r="O29" s="512">
        <v>6.2840179999999997</v>
      </c>
      <c r="P29" s="375"/>
      <c r="Q29" s="512">
        <v>0</v>
      </c>
      <c r="R29" s="376"/>
    </row>
    <row r="30" spans="1:18" ht="12.75" x14ac:dyDescent="0.15">
      <c r="A30" s="509" t="s">
        <v>258</v>
      </c>
      <c r="B30" s="372" t="s">
        <v>713</v>
      </c>
      <c r="C30" s="510" t="s">
        <v>263</v>
      </c>
      <c r="D30" s="373"/>
      <c r="E30" s="511">
        <v>176</v>
      </c>
      <c r="F30" s="374"/>
      <c r="G30" s="511">
        <v>0</v>
      </c>
      <c r="H30" s="374"/>
      <c r="I30" s="511">
        <v>0</v>
      </c>
      <c r="J30" s="374"/>
      <c r="K30" s="511">
        <v>0.02</v>
      </c>
      <c r="L30" s="374"/>
      <c r="M30" s="512">
        <v>3.52</v>
      </c>
      <c r="N30" s="374"/>
      <c r="O30" s="512">
        <v>8.5229999999999993E-3</v>
      </c>
      <c r="P30" s="375"/>
      <c r="Q30" s="512">
        <v>6.0000000000000002E-5</v>
      </c>
      <c r="R30" s="376"/>
    </row>
    <row r="31" spans="1:18" ht="12.75" x14ac:dyDescent="0.15">
      <c r="A31" s="509" t="s">
        <v>693</v>
      </c>
      <c r="B31" s="372" t="s">
        <v>713</v>
      </c>
      <c r="C31" s="510" t="s">
        <v>264</v>
      </c>
      <c r="D31" s="373"/>
      <c r="E31" s="511">
        <v>187</v>
      </c>
      <c r="F31" s="341">
        <v>47.7</v>
      </c>
      <c r="G31" s="511">
        <v>0</v>
      </c>
      <c r="H31" s="374"/>
      <c r="I31" s="511">
        <v>0</v>
      </c>
      <c r="J31" s="374"/>
      <c r="K31" s="511">
        <v>0.03</v>
      </c>
      <c r="L31" s="374"/>
      <c r="M31" s="512">
        <v>5.61</v>
      </c>
      <c r="N31" s="374"/>
      <c r="O31" s="512">
        <v>3.9092000000000002E-2</v>
      </c>
      <c r="P31" s="375"/>
      <c r="Q31" s="512">
        <v>9.6000000000000002E-5</v>
      </c>
      <c r="R31" s="376"/>
    </row>
    <row r="32" spans="1:18" ht="12.75" x14ac:dyDescent="0.15">
      <c r="A32" s="509" t="s">
        <v>694</v>
      </c>
      <c r="B32" s="372" t="s">
        <v>713</v>
      </c>
      <c r="C32" s="510" t="s">
        <v>241</v>
      </c>
      <c r="D32" s="373"/>
      <c r="E32" s="511">
        <v>382570</v>
      </c>
      <c r="F32" s="374"/>
      <c r="G32" s="511">
        <v>0.34499999999999997</v>
      </c>
      <c r="H32" s="374"/>
      <c r="I32" s="511">
        <v>131986.65</v>
      </c>
      <c r="J32" s="374"/>
      <c r="K32" s="511">
        <v>0.18</v>
      </c>
      <c r="L32" s="374"/>
      <c r="M32" s="512">
        <v>68862.600000000006</v>
      </c>
      <c r="N32" s="374"/>
      <c r="O32" s="512">
        <v>4.6153870000000001</v>
      </c>
      <c r="P32" s="375"/>
      <c r="Q32" s="512">
        <v>1.1759790000000001</v>
      </c>
      <c r="R32" s="376"/>
    </row>
    <row r="33" spans="1:18" ht="12.75" x14ac:dyDescent="0.15">
      <c r="A33" s="509" t="s">
        <v>695</v>
      </c>
      <c r="B33" s="372" t="s">
        <v>713</v>
      </c>
      <c r="C33" s="510" t="s">
        <v>242</v>
      </c>
      <c r="D33" s="373"/>
      <c r="E33" s="511">
        <v>102350</v>
      </c>
      <c r="F33" s="374"/>
      <c r="G33" s="511">
        <v>0</v>
      </c>
      <c r="H33" s="374"/>
      <c r="I33" s="511">
        <v>0</v>
      </c>
      <c r="J33" s="374"/>
      <c r="K33" s="511">
        <v>0</v>
      </c>
      <c r="L33" s="374"/>
      <c r="M33" s="512">
        <v>0</v>
      </c>
      <c r="N33" s="374"/>
      <c r="O33" s="512">
        <v>1.47112</v>
      </c>
      <c r="P33" s="375"/>
      <c r="Q33" s="512">
        <v>0</v>
      </c>
      <c r="R33" s="376"/>
    </row>
    <row r="34" spans="1:18" ht="12.75" x14ac:dyDescent="0.15">
      <c r="A34" s="509" t="s">
        <v>696</v>
      </c>
      <c r="B34" s="372" t="s">
        <v>713</v>
      </c>
      <c r="C34" s="510" t="s">
        <v>229</v>
      </c>
      <c r="D34" s="373"/>
      <c r="E34" s="511">
        <v>182901</v>
      </c>
      <c r="F34" s="374"/>
      <c r="G34" s="511">
        <v>0</v>
      </c>
      <c r="H34" s="374"/>
      <c r="I34" s="511">
        <v>0</v>
      </c>
      <c r="J34" s="374"/>
      <c r="K34" s="511">
        <v>0</v>
      </c>
      <c r="L34" s="374"/>
      <c r="M34" s="512">
        <v>0</v>
      </c>
      <c r="N34" s="374"/>
      <c r="O34" s="512">
        <v>1.076379</v>
      </c>
      <c r="P34" s="375"/>
      <c r="Q34" s="512">
        <v>0</v>
      </c>
      <c r="R34" s="376"/>
    </row>
    <row r="35" spans="1:18" ht="12.75" x14ac:dyDescent="0.15">
      <c r="A35" s="509" t="s">
        <v>697</v>
      </c>
      <c r="B35" s="372" t="s">
        <v>713</v>
      </c>
      <c r="C35" s="510" t="s">
        <v>243</v>
      </c>
      <c r="D35" s="373"/>
      <c r="E35" s="511">
        <v>1774423</v>
      </c>
      <c r="F35" s="374"/>
      <c r="G35" s="511">
        <v>0.109</v>
      </c>
      <c r="H35" s="374"/>
      <c r="I35" s="511">
        <v>193412.11</v>
      </c>
      <c r="J35" s="374"/>
      <c r="K35" s="511">
        <v>7.6300000000000007E-2</v>
      </c>
      <c r="L35" s="374"/>
      <c r="M35" s="512">
        <v>135388.47</v>
      </c>
      <c r="N35" s="374"/>
      <c r="O35" s="512">
        <v>0.87200800000000001</v>
      </c>
      <c r="P35" s="375"/>
      <c r="Q35" s="512">
        <v>2.312052</v>
      </c>
      <c r="R35" s="376"/>
    </row>
    <row r="36" spans="1:18" ht="12.75" x14ac:dyDescent="0.15">
      <c r="A36" s="509" t="s">
        <v>259</v>
      </c>
      <c r="B36" s="372" t="s">
        <v>713</v>
      </c>
      <c r="C36" s="510" t="s">
        <v>214</v>
      </c>
      <c r="D36" s="373"/>
      <c r="E36" s="511">
        <v>1434838</v>
      </c>
      <c r="F36" s="374">
        <v>47.7</v>
      </c>
      <c r="G36" s="511">
        <v>1.0999999999999999E-2</v>
      </c>
      <c r="H36" s="374"/>
      <c r="I36" s="511">
        <v>15783.21</v>
      </c>
      <c r="J36" s="374"/>
      <c r="K36" s="511">
        <v>0</v>
      </c>
      <c r="L36" s="374"/>
      <c r="M36" s="512">
        <v>0</v>
      </c>
      <c r="N36" s="374"/>
      <c r="O36" s="512">
        <v>0.54574400000000001</v>
      </c>
      <c r="P36" s="375"/>
      <c r="Q36" s="512">
        <v>0</v>
      </c>
      <c r="R36" s="376"/>
    </row>
    <row r="37" spans="1:18" ht="12.75" x14ac:dyDescent="0.15">
      <c r="A37" s="509" t="s">
        <v>277</v>
      </c>
      <c r="B37" s="372" t="s">
        <v>713</v>
      </c>
      <c r="C37" s="510" t="s">
        <v>98</v>
      </c>
      <c r="D37" s="373"/>
      <c r="E37" s="511">
        <v>1506902</v>
      </c>
      <c r="F37" s="374"/>
      <c r="G37" s="511">
        <v>1.1000000000000001</v>
      </c>
      <c r="H37" s="374"/>
      <c r="I37" s="511">
        <v>1657592.2</v>
      </c>
      <c r="J37" s="374"/>
      <c r="K37" s="511">
        <v>1.0476000000000001</v>
      </c>
      <c r="L37" s="374"/>
      <c r="M37" s="512">
        <v>1578630.54</v>
      </c>
      <c r="N37" s="374"/>
      <c r="O37" s="512">
        <v>0.30666500000000002</v>
      </c>
      <c r="P37" s="375"/>
      <c r="Q37" s="512">
        <v>26.958549000000001</v>
      </c>
      <c r="R37" s="376"/>
    </row>
    <row r="38" spans="1:18" ht="12.75" x14ac:dyDescent="0.15">
      <c r="A38" s="509" t="s">
        <v>698</v>
      </c>
      <c r="B38" s="372" t="s">
        <v>713</v>
      </c>
      <c r="C38" s="510" t="s">
        <v>265</v>
      </c>
      <c r="D38" s="373"/>
      <c r="E38" s="511">
        <v>740</v>
      </c>
      <c r="F38" s="374"/>
      <c r="G38" s="511">
        <v>0</v>
      </c>
      <c r="H38" s="374"/>
      <c r="I38" s="511">
        <v>0</v>
      </c>
      <c r="J38" s="374"/>
      <c r="K38" s="511">
        <v>0.02</v>
      </c>
      <c r="L38" s="374"/>
      <c r="M38" s="512">
        <v>14.8</v>
      </c>
      <c r="N38" s="374"/>
      <c r="O38" s="512">
        <v>3.9210000000000002E-2</v>
      </c>
      <c r="P38" s="375"/>
      <c r="Q38" s="512">
        <v>2.5300000000000002E-4</v>
      </c>
      <c r="R38" s="376"/>
    </row>
    <row r="39" spans="1:18" ht="12.75" x14ac:dyDescent="0.15">
      <c r="A39" s="509" t="s">
        <v>260</v>
      </c>
      <c r="B39" s="372" t="s">
        <v>713</v>
      </c>
      <c r="C39" s="510" t="s">
        <v>244</v>
      </c>
      <c r="D39" s="373"/>
      <c r="E39" s="511">
        <v>150908</v>
      </c>
      <c r="F39" s="374"/>
      <c r="G39" s="511">
        <v>0</v>
      </c>
      <c r="H39" s="374"/>
      <c r="I39" s="511">
        <v>0</v>
      </c>
      <c r="J39" s="374"/>
      <c r="K39" s="511">
        <v>0</v>
      </c>
      <c r="L39" s="374"/>
      <c r="M39" s="512">
        <v>0</v>
      </c>
      <c r="N39" s="374"/>
      <c r="O39" s="512">
        <v>9.9999870000000008</v>
      </c>
      <c r="P39" s="375"/>
      <c r="Q39" s="512">
        <v>0</v>
      </c>
      <c r="R39" s="376"/>
    </row>
    <row r="40" spans="1:18" ht="12.75" x14ac:dyDescent="0.15">
      <c r="A40" s="509" t="s">
        <v>261</v>
      </c>
      <c r="B40" s="372" t="s">
        <v>713</v>
      </c>
      <c r="C40" s="510" t="s">
        <v>266</v>
      </c>
      <c r="D40" s="373"/>
      <c r="E40" s="511">
        <v>16</v>
      </c>
      <c r="F40" s="374">
        <v>6212787.21</v>
      </c>
      <c r="G40" s="511">
        <v>80.458699999999993</v>
      </c>
      <c r="H40" s="374"/>
      <c r="I40" s="511">
        <v>1287.3399999999999</v>
      </c>
      <c r="J40" s="374"/>
      <c r="K40" s="511">
        <v>0.1318</v>
      </c>
      <c r="L40" s="374"/>
      <c r="M40" s="512">
        <v>2.11</v>
      </c>
      <c r="N40" s="374"/>
      <c r="O40" s="512">
        <v>3.2000000000000001E-2</v>
      </c>
      <c r="P40" s="375"/>
      <c r="Q40" s="512">
        <v>3.6000000000000001E-5</v>
      </c>
      <c r="R40" s="376"/>
    </row>
    <row r="41" spans="1:18" x14ac:dyDescent="0.15">
      <c r="A41" s="378"/>
      <c r="B41" s="372"/>
      <c r="C41" s="378"/>
      <c r="D41" s="373"/>
      <c r="E41" s="379"/>
      <c r="F41" s="374"/>
      <c r="G41" s="379"/>
      <c r="H41" s="374"/>
      <c r="I41" s="379"/>
      <c r="J41" s="374"/>
      <c r="K41" s="379"/>
      <c r="L41" s="374"/>
      <c r="M41" s="379"/>
      <c r="N41" s="374"/>
      <c r="O41" s="379"/>
      <c r="P41" s="396"/>
      <c r="Q41" s="488"/>
      <c r="R41" s="376"/>
    </row>
    <row r="42" spans="1:18" s="481" customFormat="1" x14ac:dyDescent="0.15">
      <c r="A42" s="478" t="s">
        <v>724</v>
      </c>
      <c r="B42" s="478"/>
      <c r="C42" s="478"/>
      <c r="D42" s="478"/>
      <c r="E42" s="478"/>
      <c r="F42" s="478"/>
      <c r="G42" s="478"/>
      <c r="H42" s="478"/>
      <c r="I42" s="484">
        <f>SUM(I16:I41)</f>
        <v>4599818.92</v>
      </c>
      <c r="J42" s="474"/>
      <c r="K42" s="485"/>
      <c r="L42" s="474"/>
      <c r="M42" s="484">
        <f>SUM(M16:M41)</f>
        <v>5497561.8499999996</v>
      </c>
      <c r="N42" s="474"/>
      <c r="O42" s="486"/>
      <c r="P42" s="487"/>
      <c r="Q42" s="489">
        <f>SUM(Q16:Q41)</f>
        <v>93.88282199999999</v>
      </c>
      <c r="R42" s="480"/>
    </row>
    <row r="43" spans="1:18" x14ac:dyDescent="0.15">
      <c r="A43" s="385" t="s">
        <v>150</v>
      </c>
      <c r="B43" s="372"/>
      <c r="C43" s="386"/>
      <c r="D43" s="374">
        <v>603</v>
      </c>
      <c r="E43" s="387"/>
      <c r="F43" s="374">
        <v>385.12</v>
      </c>
      <c r="G43" s="388"/>
      <c r="H43" s="374">
        <v>625</v>
      </c>
      <c r="I43" s="389"/>
      <c r="J43" s="374">
        <v>636</v>
      </c>
      <c r="K43" s="388"/>
      <c r="L43" s="374">
        <v>647</v>
      </c>
      <c r="M43" s="390"/>
      <c r="N43" s="374">
        <v>658</v>
      </c>
      <c r="O43" s="388"/>
      <c r="P43" s="396">
        <v>669</v>
      </c>
      <c r="Q43" s="490"/>
      <c r="R43" s="376"/>
    </row>
    <row r="44" spans="1:18" x14ac:dyDescent="0.15">
      <c r="A44" s="385" t="s">
        <v>267</v>
      </c>
      <c r="B44" s="372" t="s">
        <v>713</v>
      </c>
      <c r="C44" s="386" t="s">
        <v>268</v>
      </c>
      <c r="D44" s="374"/>
      <c r="E44" s="387">
        <v>1</v>
      </c>
      <c r="F44" s="374"/>
      <c r="G44" s="388">
        <v>0</v>
      </c>
      <c r="H44" s="374"/>
      <c r="I44" s="389">
        <v>0</v>
      </c>
      <c r="J44" s="374"/>
      <c r="K44" s="388">
        <v>0</v>
      </c>
      <c r="L44" s="374"/>
      <c r="M44" s="390">
        <v>0</v>
      </c>
      <c r="N44" s="374"/>
      <c r="O44" s="379">
        <v>7.705E-3</v>
      </c>
      <c r="P44" s="396"/>
      <c r="Q44" s="488">
        <f>+M44/6013857.46*100</f>
        <v>0</v>
      </c>
      <c r="R44" s="376"/>
    </row>
    <row r="45" spans="1:18" x14ac:dyDescent="0.15">
      <c r="A45" s="385" t="s">
        <v>636</v>
      </c>
      <c r="B45" s="372"/>
      <c r="C45" s="386"/>
      <c r="D45" s="386">
        <v>604</v>
      </c>
      <c r="E45" s="391"/>
      <c r="F45" s="386">
        <v>613</v>
      </c>
      <c r="G45" s="388" t="s">
        <v>99</v>
      </c>
      <c r="H45" s="386">
        <v>624</v>
      </c>
      <c r="I45" s="381"/>
      <c r="J45" s="386">
        <v>635</v>
      </c>
      <c r="K45" s="388"/>
      <c r="L45" s="386">
        <v>648</v>
      </c>
      <c r="M45" s="381"/>
      <c r="N45" s="386">
        <v>659</v>
      </c>
      <c r="O45" s="392" t="s">
        <v>99</v>
      </c>
      <c r="P45" s="395">
        <v>670</v>
      </c>
      <c r="Q45" s="491"/>
      <c r="R45" s="376"/>
    </row>
    <row r="46" spans="1:18" s="481" customFormat="1" x14ac:dyDescent="0.15">
      <c r="A46" s="471" t="s">
        <v>637</v>
      </c>
      <c r="B46" s="472"/>
      <c r="C46" s="473"/>
      <c r="D46" s="473">
        <v>605</v>
      </c>
      <c r="E46" s="475"/>
      <c r="F46" s="473">
        <v>385.12</v>
      </c>
      <c r="G46" s="476" t="s">
        <v>99</v>
      </c>
      <c r="H46" s="473">
        <v>627</v>
      </c>
      <c r="I46" s="477">
        <f>I42+I44</f>
        <v>4599818.92</v>
      </c>
      <c r="J46" s="473">
        <v>638</v>
      </c>
      <c r="K46" s="476" t="s">
        <v>99</v>
      </c>
      <c r="L46" s="473">
        <v>649</v>
      </c>
      <c r="M46" s="477">
        <f>M42+M44</f>
        <v>5497561.8499999996</v>
      </c>
      <c r="N46" s="473">
        <v>660</v>
      </c>
      <c r="O46" s="482"/>
      <c r="P46" s="483">
        <v>671</v>
      </c>
      <c r="Q46" s="492">
        <f>+Q42</f>
        <v>93.88282199999999</v>
      </c>
      <c r="R46" s="480"/>
    </row>
    <row r="47" spans="1:18" x14ac:dyDescent="0.15">
      <c r="A47" s="385"/>
      <c r="B47" s="372"/>
      <c r="C47" s="386"/>
      <c r="D47" s="386"/>
      <c r="E47" s="391"/>
      <c r="F47" s="386"/>
      <c r="G47" s="388"/>
      <c r="H47" s="386"/>
      <c r="I47" s="394"/>
      <c r="J47" s="386"/>
      <c r="K47" s="388"/>
      <c r="L47" s="386"/>
      <c r="M47" s="394"/>
      <c r="N47" s="386"/>
      <c r="O47" s="390"/>
      <c r="P47" s="395"/>
      <c r="Q47" s="493"/>
      <c r="R47" s="376"/>
    </row>
    <row r="48" spans="1:18" x14ac:dyDescent="0.15">
      <c r="A48" s="385" t="s">
        <v>638</v>
      </c>
      <c r="B48" s="372"/>
      <c r="C48" s="386"/>
      <c r="D48" s="386">
        <v>606</v>
      </c>
      <c r="E48" s="387" t="s">
        <v>99</v>
      </c>
      <c r="F48" s="386">
        <v>617</v>
      </c>
      <c r="G48" s="388" t="s">
        <v>99</v>
      </c>
      <c r="H48" s="386">
        <v>628</v>
      </c>
      <c r="I48" s="388" t="s">
        <v>99</v>
      </c>
      <c r="J48" s="386">
        <v>639</v>
      </c>
      <c r="K48" s="388" t="s">
        <v>99</v>
      </c>
      <c r="L48" s="386">
        <v>650</v>
      </c>
      <c r="M48" s="390" t="s">
        <v>99</v>
      </c>
      <c r="N48" s="386">
        <v>661</v>
      </c>
      <c r="O48" s="388" t="s">
        <v>99</v>
      </c>
      <c r="P48" s="395">
        <v>672</v>
      </c>
      <c r="Q48" s="491"/>
      <c r="R48" s="376"/>
    </row>
    <row r="49" spans="1:18" x14ac:dyDescent="0.15">
      <c r="A49" s="385" t="s">
        <v>20</v>
      </c>
      <c r="B49" s="372"/>
      <c r="C49" s="386"/>
      <c r="D49" s="374">
        <v>607</v>
      </c>
      <c r="E49" s="391" t="s">
        <v>99</v>
      </c>
      <c r="F49" s="374">
        <v>17634.77</v>
      </c>
      <c r="G49" s="388" t="s">
        <v>99</v>
      </c>
      <c r="H49" s="374">
        <v>629</v>
      </c>
      <c r="I49" s="388" t="s">
        <v>99</v>
      </c>
      <c r="J49" s="374">
        <v>640</v>
      </c>
      <c r="K49" s="388" t="s">
        <v>99</v>
      </c>
      <c r="L49" s="374">
        <v>651</v>
      </c>
      <c r="M49" s="390" t="s">
        <v>99</v>
      </c>
      <c r="N49" s="374">
        <v>662</v>
      </c>
      <c r="O49" s="388" t="s">
        <v>99</v>
      </c>
      <c r="P49" s="396">
        <v>673</v>
      </c>
      <c r="Q49" s="491"/>
      <c r="R49" s="376"/>
    </row>
    <row r="50" spans="1:18" x14ac:dyDescent="0.15">
      <c r="A50" s="385" t="s">
        <v>150</v>
      </c>
      <c r="B50" s="372"/>
      <c r="C50" s="386"/>
      <c r="D50" s="386">
        <v>608</v>
      </c>
      <c r="E50" s="391"/>
      <c r="F50" s="386">
        <v>17575.41</v>
      </c>
      <c r="G50" s="388"/>
      <c r="H50" s="386">
        <v>630</v>
      </c>
      <c r="I50" s="388"/>
      <c r="J50" s="386">
        <v>641</v>
      </c>
      <c r="K50" s="388"/>
      <c r="L50" s="386">
        <v>652</v>
      </c>
      <c r="M50" s="390"/>
      <c r="N50" s="386">
        <v>663</v>
      </c>
      <c r="O50" s="388"/>
      <c r="P50" s="395">
        <v>674</v>
      </c>
      <c r="Q50" s="491"/>
      <c r="R50" s="376"/>
    </row>
    <row r="51" spans="1:18" ht="12.75" customHeight="1" x14ac:dyDescent="0.15">
      <c r="A51" s="385" t="s">
        <v>639</v>
      </c>
      <c r="B51" s="372"/>
      <c r="C51" s="386"/>
      <c r="D51" s="374">
        <v>609</v>
      </c>
      <c r="E51" s="387"/>
      <c r="F51" s="374">
        <v>59.36</v>
      </c>
      <c r="G51" s="388" t="s">
        <v>99</v>
      </c>
      <c r="H51" s="374">
        <v>631</v>
      </c>
      <c r="I51" s="390" t="s">
        <v>99</v>
      </c>
      <c r="J51" s="374">
        <v>642</v>
      </c>
      <c r="K51" s="381"/>
      <c r="L51" s="374">
        <v>653</v>
      </c>
      <c r="M51" s="390" t="s">
        <v>99</v>
      </c>
      <c r="N51" s="374">
        <v>664</v>
      </c>
      <c r="O51" s="388" t="s">
        <v>99</v>
      </c>
      <c r="P51" s="396">
        <v>675</v>
      </c>
      <c r="Q51" s="491"/>
      <c r="R51" s="376"/>
    </row>
    <row r="52" spans="1:18" ht="12.75" customHeight="1" x14ac:dyDescent="0.15">
      <c r="A52" s="378" t="s">
        <v>245</v>
      </c>
      <c r="B52" s="372" t="s">
        <v>713</v>
      </c>
      <c r="C52" s="386" t="s">
        <v>246</v>
      </c>
      <c r="D52" s="374"/>
      <c r="E52" s="391">
        <v>20000</v>
      </c>
      <c r="F52" s="374"/>
      <c r="G52" s="340">
        <v>6.7500000000000004E-2</v>
      </c>
      <c r="H52" s="374"/>
      <c r="I52" s="379">
        <v>1350</v>
      </c>
      <c r="J52" s="374"/>
      <c r="K52" s="397">
        <v>4.3200000000000002E-2</v>
      </c>
      <c r="L52" s="374"/>
      <c r="M52" s="512">
        <v>782</v>
      </c>
      <c r="N52" s="374"/>
      <c r="O52" s="398">
        <v>9.5460000000000007E-3</v>
      </c>
      <c r="P52" s="396"/>
      <c r="Q52" s="488">
        <f>+M52/5466204.73*100</f>
        <v>1.4306086921848607E-2</v>
      </c>
      <c r="R52" s="376"/>
    </row>
    <row r="53" spans="1:18" x14ac:dyDescent="0.15">
      <c r="A53" s="385" t="s">
        <v>640</v>
      </c>
      <c r="B53" s="372"/>
      <c r="C53" s="386"/>
      <c r="D53" s="374">
        <v>610</v>
      </c>
      <c r="E53" s="391"/>
      <c r="F53" s="374">
        <v>621</v>
      </c>
      <c r="G53" s="388" t="s">
        <v>99</v>
      </c>
      <c r="H53" s="374">
        <v>632</v>
      </c>
      <c r="I53" s="390">
        <f>SUM(I51:I52)</f>
        <v>1350</v>
      </c>
      <c r="J53" s="374">
        <v>643</v>
      </c>
      <c r="K53" s="381"/>
      <c r="L53" s="374">
        <v>654</v>
      </c>
      <c r="M53" s="390">
        <f>SUM(M51:M52)</f>
        <v>782</v>
      </c>
      <c r="N53" s="374">
        <v>665</v>
      </c>
      <c r="O53" s="388"/>
      <c r="P53" s="396">
        <v>676</v>
      </c>
      <c r="Q53" s="488">
        <f>+M53/5466204.73*100</f>
        <v>1.4306086921848607E-2</v>
      </c>
      <c r="R53" s="376"/>
    </row>
    <row r="54" spans="1:18" s="481" customFormat="1" ht="12.75" customHeight="1" x14ac:dyDescent="0.15">
      <c r="A54" s="471" t="s">
        <v>641</v>
      </c>
      <c r="B54" s="472"/>
      <c r="C54" s="473"/>
      <c r="D54" s="474">
        <v>611</v>
      </c>
      <c r="E54" s="475">
        <f>E46+E53</f>
        <v>0</v>
      </c>
      <c r="F54" s="474">
        <v>622</v>
      </c>
      <c r="G54" s="476" t="s">
        <v>99</v>
      </c>
      <c r="H54" s="474">
        <v>633</v>
      </c>
      <c r="I54" s="477">
        <f>I46+I53</f>
        <v>4601168.92</v>
      </c>
      <c r="J54" s="474">
        <v>644</v>
      </c>
      <c r="K54" s="478"/>
      <c r="L54" s="474">
        <v>655</v>
      </c>
      <c r="M54" s="477">
        <f>M46+M53</f>
        <v>5498343.8499999996</v>
      </c>
      <c r="N54" s="474">
        <v>666</v>
      </c>
      <c r="O54" s="476"/>
      <c r="P54" s="479">
        <v>677</v>
      </c>
      <c r="Q54" s="494">
        <f>+Q46+Q53</f>
        <v>93.897128086921839</v>
      </c>
      <c r="R54" s="480"/>
    </row>
    <row r="55" spans="1:18" ht="12.75" customHeight="1" x14ac:dyDescent="0.15">
      <c r="A55" s="384"/>
      <c r="B55" s="399"/>
      <c r="C55" s="400"/>
      <c r="D55" s="401"/>
      <c r="E55" s="402"/>
      <c r="F55" s="401"/>
      <c r="G55" s="403"/>
      <c r="H55" s="401"/>
      <c r="I55" s="404"/>
      <c r="J55" s="401"/>
      <c r="K55" s="376"/>
      <c r="L55" s="401"/>
      <c r="M55" s="404"/>
      <c r="N55" s="401"/>
      <c r="O55" s="403"/>
      <c r="P55" s="405"/>
      <c r="Q55" s="406"/>
      <c r="R55" s="376"/>
    </row>
    <row r="56" spans="1:18" ht="12.75" customHeight="1" x14ac:dyDescent="0.15">
      <c r="A56" s="384"/>
      <c r="B56" s="399"/>
      <c r="C56" s="400"/>
      <c r="D56" s="401"/>
      <c r="E56" s="402"/>
      <c r="F56" s="401"/>
      <c r="G56" s="403"/>
      <c r="H56" s="401"/>
      <c r="I56" s="404"/>
      <c r="J56" s="401"/>
      <c r="K56" s="376"/>
      <c r="L56" s="401"/>
      <c r="M56" s="404"/>
      <c r="N56" s="401"/>
      <c r="O56" s="403"/>
      <c r="P56" s="405"/>
      <c r="Q56" s="406"/>
      <c r="R56" s="376"/>
    </row>
    <row r="57" spans="1:18" ht="12.75" customHeight="1" x14ac:dyDescent="0.15">
      <c r="A57" s="384"/>
      <c r="B57" s="399"/>
      <c r="C57" s="400"/>
      <c r="D57" s="401"/>
      <c r="E57" s="402"/>
      <c r="F57" s="401"/>
      <c r="G57" s="403"/>
      <c r="H57" s="401"/>
      <c r="I57" s="404"/>
      <c r="J57" s="401"/>
      <c r="K57" s="376"/>
      <c r="L57" s="401"/>
      <c r="M57" s="404"/>
      <c r="N57" s="401"/>
      <c r="O57" s="407"/>
      <c r="P57" s="405"/>
      <c r="Q57" s="406"/>
      <c r="R57" s="376"/>
    </row>
    <row r="58" spans="1:18" ht="6.75" customHeight="1" x14ac:dyDescent="0.15">
      <c r="A58" s="384"/>
      <c r="B58" s="399"/>
      <c r="C58" s="400"/>
      <c r="D58" s="401"/>
      <c r="E58" s="402"/>
      <c r="F58" s="401"/>
      <c r="G58" s="403"/>
      <c r="H58" s="401"/>
      <c r="I58" s="377"/>
      <c r="J58" s="401"/>
      <c r="K58" s="376"/>
      <c r="L58" s="401"/>
      <c r="M58" s="377"/>
      <c r="N58" s="401"/>
      <c r="O58" s="403"/>
      <c r="P58" s="405"/>
      <c r="Q58" s="408"/>
      <c r="R58" s="376"/>
    </row>
    <row r="59" spans="1:18" ht="13.5" customHeight="1" x14ac:dyDescent="0.15">
      <c r="A59" s="409" t="s">
        <v>642</v>
      </c>
      <c r="B59" s="399"/>
      <c r="C59" s="400"/>
      <c r="D59" s="401"/>
      <c r="E59" s="402"/>
      <c r="F59" s="401"/>
      <c r="G59" s="403"/>
      <c r="H59" s="401"/>
      <c r="I59" s="377"/>
      <c r="J59" s="401"/>
      <c r="K59" s="403"/>
      <c r="L59" s="401"/>
      <c r="M59" s="377"/>
      <c r="N59" s="401"/>
      <c r="O59" s="403"/>
      <c r="P59" s="405"/>
      <c r="Q59" s="403"/>
      <c r="R59" s="376"/>
    </row>
    <row r="60" spans="1:18" s="355" customFormat="1" ht="12.75" customHeight="1" x14ac:dyDescent="0.2">
      <c r="A60" s="524" t="s">
        <v>0</v>
      </c>
      <c r="B60" s="524"/>
      <c r="C60" s="524"/>
      <c r="D60" s="530" t="s">
        <v>1</v>
      </c>
      <c r="E60" s="524" t="s">
        <v>718</v>
      </c>
      <c r="F60" s="530">
        <v>57704.68</v>
      </c>
      <c r="G60" s="529" t="s">
        <v>710</v>
      </c>
      <c r="H60" s="530" t="s">
        <v>43</v>
      </c>
      <c r="I60" s="552" t="s">
        <v>717</v>
      </c>
      <c r="J60" s="530"/>
      <c r="K60" s="529" t="s">
        <v>23</v>
      </c>
      <c r="L60" s="530"/>
      <c r="M60" s="545" t="s">
        <v>19</v>
      </c>
      <c r="N60" s="523"/>
      <c r="O60" s="546"/>
      <c r="P60" s="544"/>
      <c r="Q60" s="546"/>
      <c r="R60" s="410"/>
    </row>
    <row r="61" spans="1:18" s="355" customFormat="1" ht="34.5" customHeight="1" x14ac:dyDescent="0.2">
      <c r="A61" s="411" t="s">
        <v>17</v>
      </c>
      <c r="B61" s="412" t="s">
        <v>187</v>
      </c>
      <c r="C61" s="411" t="s">
        <v>2</v>
      </c>
      <c r="D61" s="530"/>
      <c r="E61" s="524"/>
      <c r="F61" s="530"/>
      <c r="G61" s="529"/>
      <c r="H61" s="530"/>
      <c r="I61" s="552"/>
      <c r="J61" s="530"/>
      <c r="K61" s="529"/>
      <c r="L61" s="530"/>
      <c r="M61" s="545"/>
      <c r="N61" s="523"/>
      <c r="O61" s="546"/>
      <c r="P61" s="544"/>
      <c r="Q61" s="546"/>
      <c r="R61" s="410"/>
    </row>
    <row r="62" spans="1:18" s="355" customFormat="1" x14ac:dyDescent="0.2">
      <c r="A62" s="411">
        <v>1</v>
      </c>
      <c r="B62" s="413"/>
      <c r="C62" s="411"/>
      <c r="D62" s="530"/>
      <c r="E62" s="411">
        <v>2</v>
      </c>
      <c r="F62" s="530"/>
      <c r="G62" s="414">
        <v>3</v>
      </c>
      <c r="H62" s="530"/>
      <c r="I62" s="414">
        <v>4</v>
      </c>
      <c r="J62" s="530"/>
      <c r="K62" s="414">
        <v>5</v>
      </c>
      <c r="L62" s="530"/>
      <c r="M62" s="414">
        <v>6</v>
      </c>
      <c r="N62" s="523"/>
      <c r="O62" s="415"/>
      <c r="P62" s="544"/>
      <c r="Q62" s="415"/>
      <c r="R62" s="410"/>
    </row>
    <row r="63" spans="1:18" x14ac:dyDescent="0.15">
      <c r="A63" s="416" t="s">
        <v>643</v>
      </c>
      <c r="B63" s="372"/>
      <c r="C63" s="386"/>
      <c r="D63" s="386">
        <v>678</v>
      </c>
      <c r="E63" s="386"/>
      <c r="F63" s="386">
        <v>57704.68</v>
      </c>
      <c r="G63" s="393"/>
      <c r="H63" s="393">
        <v>700</v>
      </c>
      <c r="I63" s="417"/>
      <c r="J63" s="393">
        <v>711</v>
      </c>
      <c r="K63" s="417"/>
      <c r="L63" s="393">
        <v>722</v>
      </c>
      <c r="M63" s="417"/>
      <c r="N63" s="376"/>
      <c r="O63" s="418"/>
      <c r="P63" s="419"/>
      <c r="Q63" s="418"/>
      <c r="R63" s="376"/>
    </row>
    <row r="64" spans="1:18" x14ac:dyDescent="0.15">
      <c r="A64" s="385" t="s">
        <v>188</v>
      </c>
      <c r="B64" s="372"/>
      <c r="C64" s="386"/>
      <c r="D64" s="386">
        <v>679</v>
      </c>
      <c r="E64" s="387"/>
      <c r="F64" s="374">
        <v>690</v>
      </c>
      <c r="G64" s="388"/>
      <c r="H64" s="380">
        <v>701</v>
      </c>
      <c r="I64" s="390"/>
      <c r="J64" s="380">
        <v>712</v>
      </c>
      <c r="K64" s="388"/>
      <c r="L64" s="380">
        <v>723</v>
      </c>
      <c r="M64" s="390"/>
      <c r="N64" s="376"/>
      <c r="O64" s="403"/>
      <c r="P64" s="419"/>
      <c r="Q64" s="420"/>
      <c r="R64" s="376"/>
    </row>
    <row r="65" spans="1:18" ht="21" x14ac:dyDescent="0.15">
      <c r="A65" s="385" t="s">
        <v>645</v>
      </c>
      <c r="B65" s="372"/>
      <c r="C65" s="386"/>
      <c r="D65" s="374">
        <v>680</v>
      </c>
      <c r="E65" s="390"/>
      <c r="F65" s="380">
        <v>691</v>
      </c>
      <c r="G65" s="390"/>
      <c r="H65" s="380">
        <v>702</v>
      </c>
      <c r="I65" s="390"/>
      <c r="J65" s="380">
        <v>713</v>
      </c>
      <c r="K65" s="390"/>
      <c r="L65" s="380">
        <v>724</v>
      </c>
      <c r="M65" s="390"/>
      <c r="N65" s="376"/>
      <c r="O65" s="421"/>
      <c r="P65" s="419"/>
      <c r="Q65" s="421"/>
      <c r="R65" s="376"/>
    </row>
    <row r="66" spans="1:18" x14ac:dyDescent="0.15">
      <c r="A66" s="385" t="s">
        <v>189</v>
      </c>
      <c r="B66" s="372"/>
      <c r="C66" s="386"/>
      <c r="D66" s="374">
        <v>681</v>
      </c>
      <c r="E66" s="390"/>
      <c r="F66" s="380">
        <v>75724.570000000007</v>
      </c>
      <c r="G66" s="390"/>
      <c r="H66" s="380">
        <v>703</v>
      </c>
      <c r="I66" s="390"/>
      <c r="J66" s="380">
        <v>714</v>
      </c>
      <c r="K66" s="390"/>
      <c r="L66" s="380">
        <v>725</v>
      </c>
      <c r="M66" s="390"/>
      <c r="N66" s="376"/>
      <c r="O66" s="421"/>
      <c r="P66" s="419"/>
      <c r="Q66" s="421"/>
      <c r="R66" s="376"/>
    </row>
    <row r="67" spans="1:18" x14ac:dyDescent="0.15">
      <c r="A67" s="385" t="s">
        <v>269</v>
      </c>
      <c r="B67" s="372"/>
      <c r="C67" s="386"/>
      <c r="D67" s="374">
        <v>682</v>
      </c>
      <c r="E67" s="390"/>
      <c r="F67" s="380">
        <v>693</v>
      </c>
      <c r="G67" s="390"/>
      <c r="H67" s="380">
        <v>704</v>
      </c>
      <c r="I67" s="390"/>
      <c r="J67" s="380">
        <v>715</v>
      </c>
      <c r="K67" s="390"/>
      <c r="L67" s="380">
        <v>726</v>
      </c>
      <c r="M67" s="390"/>
      <c r="N67" s="376"/>
      <c r="O67" s="421"/>
      <c r="P67" s="419"/>
      <c r="Q67" s="421"/>
      <c r="R67" s="376"/>
    </row>
    <row r="68" spans="1:18" x14ac:dyDescent="0.15">
      <c r="A68" s="416" t="s">
        <v>644</v>
      </c>
      <c r="B68" s="372"/>
      <c r="C68" s="386"/>
      <c r="D68" s="374">
        <v>683</v>
      </c>
      <c r="E68" s="390"/>
      <c r="F68" s="380">
        <v>5360972.68</v>
      </c>
      <c r="G68" s="390"/>
      <c r="H68" s="380">
        <v>705</v>
      </c>
      <c r="I68" s="390"/>
      <c r="J68" s="380">
        <v>716</v>
      </c>
      <c r="K68" s="390"/>
      <c r="L68" s="380">
        <v>727</v>
      </c>
      <c r="M68" s="390"/>
      <c r="N68" s="376"/>
      <c r="O68" s="421"/>
      <c r="P68" s="419"/>
      <c r="Q68" s="421"/>
      <c r="R68" s="376"/>
    </row>
    <row r="69" spans="1:18" x14ac:dyDescent="0.15">
      <c r="A69" s="385" t="s">
        <v>646</v>
      </c>
      <c r="B69" s="372"/>
      <c r="C69" s="386"/>
      <c r="D69" s="374">
        <v>684</v>
      </c>
      <c r="E69" s="390"/>
      <c r="F69" s="380">
        <v>695</v>
      </c>
      <c r="G69" s="390"/>
      <c r="H69" s="380">
        <v>706</v>
      </c>
      <c r="I69" s="390"/>
      <c r="J69" s="380">
        <v>717</v>
      </c>
      <c r="K69" s="390"/>
      <c r="L69" s="380">
        <v>728</v>
      </c>
      <c r="M69" s="390"/>
      <c r="N69" s="376"/>
      <c r="O69" s="421"/>
      <c r="P69" s="419"/>
      <c r="Q69" s="421"/>
      <c r="R69" s="376"/>
    </row>
    <row r="70" spans="1:18" x14ac:dyDescent="0.15">
      <c r="A70" s="385" t="s">
        <v>647</v>
      </c>
      <c r="B70" s="372"/>
      <c r="C70" s="386"/>
      <c r="D70" s="374">
        <v>685</v>
      </c>
      <c r="E70" s="390"/>
      <c r="F70" s="380">
        <v>696</v>
      </c>
      <c r="G70" s="390"/>
      <c r="H70" s="380">
        <v>707</v>
      </c>
      <c r="I70" s="390"/>
      <c r="J70" s="380">
        <v>718</v>
      </c>
      <c r="K70" s="390"/>
      <c r="L70" s="380">
        <v>729</v>
      </c>
      <c r="M70" s="390"/>
      <c r="N70" s="376"/>
      <c r="O70" s="421"/>
      <c r="P70" s="419"/>
      <c r="Q70" s="421"/>
      <c r="R70" s="376"/>
    </row>
    <row r="71" spans="1:18" x14ac:dyDescent="0.15">
      <c r="A71" s="385" t="s">
        <v>648</v>
      </c>
      <c r="B71" s="372"/>
      <c r="C71" s="386"/>
      <c r="D71" s="374">
        <v>686</v>
      </c>
      <c r="E71" s="390"/>
      <c r="F71" s="380">
        <v>5360972.68</v>
      </c>
      <c r="G71" s="390"/>
      <c r="H71" s="380">
        <v>708</v>
      </c>
      <c r="I71" s="390"/>
      <c r="J71" s="380">
        <v>719</v>
      </c>
      <c r="K71" s="390"/>
      <c r="L71" s="380">
        <v>730</v>
      </c>
      <c r="M71" s="390"/>
      <c r="N71" s="376"/>
      <c r="O71" s="421"/>
      <c r="P71" s="419"/>
      <c r="Q71" s="421"/>
      <c r="R71" s="376"/>
    </row>
    <row r="72" spans="1:18" x14ac:dyDescent="0.15">
      <c r="A72" s="385" t="s">
        <v>649</v>
      </c>
      <c r="B72" s="372"/>
      <c r="C72" s="386"/>
      <c r="D72" s="374">
        <v>687</v>
      </c>
      <c r="E72" s="390"/>
      <c r="F72" s="380">
        <v>698</v>
      </c>
      <c r="G72" s="390"/>
      <c r="H72" s="380">
        <v>709</v>
      </c>
      <c r="I72" s="390"/>
      <c r="J72" s="380">
        <v>720</v>
      </c>
      <c r="K72" s="390"/>
      <c r="L72" s="380">
        <v>731</v>
      </c>
      <c r="M72" s="390"/>
      <c r="N72" s="376"/>
      <c r="O72" s="421"/>
      <c r="P72" s="419"/>
      <c r="Q72" s="421"/>
      <c r="R72" s="376"/>
    </row>
    <row r="73" spans="1:18" x14ac:dyDescent="0.15">
      <c r="A73" s="385" t="s">
        <v>190</v>
      </c>
      <c r="B73" s="372"/>
      <c r="C73" s="386"/>
      <c r="D73" s="374">
        <v>688</v>
      </c>
      <c r="E73" s="390"/>
      <c r="F73" s="380">
        <v>699</v>
      </c>
      <c r="G73" s="390"/>
      <c r="H73" s="380">
        <v>710</v>
      </c>
      <c r="I73" s="390"/>
      <c r="J73" s="380">
        <v>721</v>
      </c>
      <c r="K73" s="390"/>
      <c r="L73" s="380">
        <v>732</v>
      </c>
      <c r="M73" s="392"/>
      <c r="N73" s="376"/>
      <c r="O73" s="421"/>
      <c r="P73" s="419"/>
      <c r="Q73" s="421"/>
      <c r="R73" s="376"/>
    </row>
    <row r="74" spans="1:18" x14ac:dyDescent="0.15">
      <c r="A74" s="384"/>
      <c r="B74" s="399"/>
      <c r="C74" s="400"/>
      <c r="D74" s="401"/>
      <c r="E74" s="377"/>
      <c r="F74" s="405"/>
      <c r="G74" s="377"/>
      <c r="H74" s="405"/>
      <c r="I74" s="377"/>
      <c r="J74" s="405"/>
      <c r="K74" s="377"/>
      <c r="L74" s="405"/>
      <c r="M74" s="421"/>
      <c r="N74" s="376"/>
      <c r="O74" s="421"/>
      <c r="P74" s="419"/>
      <c r="Q74" s="421"/>
      <c r="R74" s="376"/>
    </row>
    <row r="75" spans="1:18" x14ac:dyDescent="0.15">
      <c r="A75" s="384"/>
      <c r="B75" s="399"/>
      <c r="C75" s="400"/>
      <c r="D75" s="401"/>
      <c r="E75" s="377"/>
      <c r="F75" s="405"/>
      <c r="G75" s="377"/>
      <c r="H75" s="405"/>
      <c r="I75" s="377"/>
      <c r="J75" s="405"/>
      <c r="K75" s="377"/>
      <c r="L75" s="405"/>
      <c r="M75" s="421"/>
      <c r="N75" s="376"/>
      <c r="O75" s="421"/>
      <c r="P75" s="419"/>
      <c r="Q75" s="421"/>
      <c r="R75" s="376"/>
    </row>
    <row r="76" spans="1:18" x14ac:dyDescent="0.15">
      <c r="A76" s="384"/>
      <c r="B76" s="399"/>
      <c r="C76" s="400"/>
      <c r="D76" s="401"/>
      <c r="E76" s="377"/>
      <c r="F76" s="405">
        <v>1125771.2</v>
      </c>
      <c r="G76" s="377"/>
      <c r="H76" s="405"/>
      <c r="I76" s="377"/>
      <c r="J76" s="405"/>
      <c r="K76" s="377"/>
      <c r="L76" s="405"/>
      <c r="M76" s="421"/>
      <c r="N76" s="376"/>
      <c r="O76" s="421"/>
      <c r="P76" s="419"/>
      <c r="Q76" s="421"/>
      <c r="R76" s="376"/>
    </row>
    <row r="77" spans="1:18" ht="15" customHeight="1" x14ac:dyDescent="0.15">
      <c r="A77" s="528" t="s">
        <v>191</v>
      </c>
      <c r="B77" s="528"/>
      <c r="C77" s="528"/>
      <c r="D77" s="376"/>
      <c r="E77" s="409"/>
      <c r="F77" s="376">
        <v>1125771.2</v>
      </c>
      <c r="G77" s="409"/>
      <c r="H77" s="376"/>
      <c r="I77" s="409"/>
      <c r="J77" s="376"/>
      <c r="K77" s="422"/>
      <c r="L77" s="376"/>
      <c r="M77" s="422"/>
      <c r="N77" s="376"/>
      <c r="O77" s="423"/>
      <c r="P77" s="419"/>
      <c r="Q77" s="423"/>
      <c r="R77" s="376"/>
    </row>
    <row r="78" spans="1:18" ht="13.5" customHeight="1" x14ac:dyDescent="0.15">
      <c r="A78" s="526" t="s">
        <v>136</v>
      </c>
      <c r="B78" s="526"/>
      <c r="C78" s="526"/>
      <c r="D78" s="548" t="s">
        <v>43</v>
      </c>
      <c r="E78" s="549" t="s">
        <v>718</v>
      </c>
      <c r="F78" s="548" t="s">
        <v>43</v>
      </c>
      <c r="G78" s="551" t="s">
        <v>710</v>
      </c>
      <c r="H78" s="548" t="s">
        <v>43</v>
      </c>
      <c r="I78" s="550" t="s">
        <v>719</v>
      </c>
      <c r="J78" s="548" t="s">
        <v>43</v>
      </c>
      <c r="K78" s="551" t="s">
        <v>25</v>
      </c>
      <c r="L78" s="548" t="s">
        <v>43</v>
      </c>
      <c r="M78" s="564" t="s">
        <v>24</v>
      </c>
      <c r="N78" s="376"/>
      <c r="O78" s="424"/>
      <c r="P78" s="419"/>
      <c r="Q78" s="425"/>
      <c r="R78" s="376"/>
    </row>
    <row r="79" spans="1:18" ht="42.75" customHeight="1" x14ac:dyDescent="0.15">
      <c r="A79" s="386" t="s">
        <v>17</v>
      </c>
      <c r="B79" s="372" t="s">
        <v>187</v>
      </c>
      <c r="C79" s="386" t="s">
        <v>193</v>
      </c>
      <c r="D79" s="548"/>
      <c r="E79" s="549"/>
      <c r="F79" s="548"/>
      <c r="G79" s="551"/>
      <c r="H79" s="548"/>
      <c r="I79" s="550"/>
      <c r="J79" s="548"/>
      <c r="K79" s="551"/>
      <c r="L79" s="548"/>
      <c r="M79" s="564"/>
      <c r="N79" s="376"/>
      <c r="O79" s="424"/>
      <c r="P79" s="419"/>
      <c r="Q79" s="425"/>
      <c r="R79" s="376"/>
    </row>
    <row r="80" spans="1:18" ht="11.25" customHeight="1" x14ac:dyDescent="0.15">
      <c r="A80" s="526">
        <v>1</v>
      </c>
      <c r="B80" s="526"/>
      <c r="C80" s="526"/>
      <c r="D80" s="548"/>
      <c r="E80" s="386">
        <v>2</v>
      </c>
      <c r="F80" s="548"/>
      <c r="G80" s="393">
        <v>3</v>
      </c>
      <c r="H80" s="548"/>
      <c r="I80" s="393">
        <v>4</v>
      </c>
      <c r="J80" s="548"/>
      <c r="K80" s="393">
        <v>5</v>
      </c>
      <c r="L80" s="548"/>
      <c r="M80" s="426">
        <v>6</v>
      </c>
      <c r="N80" s="376"/>
      <c r="O80" s="424"/>
      <c r="P80" s="419"/>
      <c r="Q80" s="425"/>
      <c r="R80" s="376"/>
    </row>
    <row r="81" spans="1:18" ht="12.75" customHeight="1" x14ac:dyDescent="0.15">
      <c r="A81" s="525" t="s">
        <v>26</v>
      </c>
      <c r="B81" s="525"/>
      <c r="C81" s="525"/>
      <c r="D81" s="427">
        <v>733</v>
      </c>
      <c r="E81" s="386"/>
      <c r="F81" s="427">
        <v>750</v>
      </c>
      <c r="G81" s="393"/>
      <c r="H81" s="427">
        <v>767</v>
      </c>
      <c r="I81" s="393"/>
      <c r="J81" s="427">
        <v>784</v>
      </c>
      <c r="K81" s="428"/>
      <c r="L81" s="427">
        <v>801</v>
      </c>
      <c r="M81" s="426"/>
      <c r="N81" s="376"/>
      <c r="O81" s="424"/>
      <c r="P81" s="419"/>
      <c r="Q81" s="425"/>
      <c r="R81" s="376"/>
    </row>
    <row r="82" spans="1:18" ht="12.75" customHeight="1" x14ac:dyDescent="0.15">
      <c r="A82" s="525" t="s">
        <v>650</v>
      </c>
      <c r="B82" s="525"/>
      <c r="C82" s="525"/>
      <c r="D82" s="429">
        <v>734</v>
      </c>
      <c r="E82" s="387" t="s">
        <v>99</v>
      </c>
      <c r="F82" s="429">
        <v>751</v>
      </c>
      <c r="G82" s="387" t="s">
        <v>99</v>
      </c>
      <c r="H82" s="429">
        <v>768</v>
      </c>
      <c r="I82" s="387" t="s">
        <v>99</v>
      </c>
      <c r="J82" s="429">
        <v>785</v>
      </c>
      <c r="K82" s="388" t="s">
        <v>99</v>
      </c>
      <c r="L82" s="429">
        <v>802</v>
      </c>
      <c r="M82" s="426"/>
      <c r="N82" s="376"/>
      <c r="O82" s="424"/>
      <c r="P82" s="419"/>
      <c r="Q82" s="425"/>
      <c r="R82" s="376"/>
    </row>
    <row r="83" spans="1:18" ht="12.75" customHeight="1" x14ac:dyDescent="0.15">
      <c r="A83" s="525" t="s">
        <v>651</v>
      </c>
      <c r="B83" s="525"/>
      <c r="C83" s="525"/>
      <c r="D83" s="429">
        <v>735</v>
      </c>
      <c r="E83" s="387"/>
      <c r="F83" s="429">
        <v>464437.71</v>
      </c>
      <c r="G83" s="387"/>
      <c r="H83" s="429">
        <v>769</v>
      </c>
      <c r="I83" s="387"/>
      <c r="J83" s="429">
        <v>786</v>
      </c>
      <c r="K83" s="388"/>
      <c r="L83" s="429">
        <v>803</v>
      </c>
      <c r="M83" s="426"/>
      <c r="N83" s="376"/>
      <c r="O83" s="424"/>
      <c r="P83" s="419"/>
      <c r="Q83" s="425"/>
      <c r="R83" s="376"/>
    </row>
    <row r="84" spans="1:18" ht="12.75" customHeight="1" x14ac:dyDescent="0.15">
      <c r="A84" s="525" t="s">
        <v>27</v>
      </c>
      <c r="B84" s="525"/>
      <c r="C84" s="525"/>
      <c r="D84" s="429">
        <v>736</v>
      </c>
      <c r="E84" s="387"/>
      <c r="F84" s="387" t="s">
        <v>99</v>
      </c>
      <c r="G84" s="387" t="s">
        <v>99</v>
      </c>
      <c r="H84" s="429">
        <v>770</v>
      </c>
      <c r="I84" s="387" t="s">
        <v>99</v>
      </c>
      <c r="J84" s="429">
        <v>787</v>
      </c>
      <c r="K84" s="388" t="s">
        <v>99</v>
      </c>
      <c r="L84" s="429">
        <v>804</v>
      </c>
      <c r="M84" s="430"/>
      <c r="N84" s="376"/>
      <c r="O84" s="424"/>
      <c r="P84" s="419"/>
      <c r="Q84" s="425"/>
      <c r="R84" s="376"/>
    </row>
    <row r="85" spans="1:18" ht="12.75" customHeight="1" x14ac:dyDescent="0.15">
      <c r="A85" s="525" t="s">
        <v>652</v>
      </c>
      <c r="B85" s="525"/>
      <c r="C85" s="525"/>
      <c r="D85" s="429">
        <v>737</v>
      </c>
      <c r="E85" s="387" t="s">
        <v>99</v>
      </c>
      <c r="F85" s="387" t="s">
        <v>99</v>
      </c>
      <c r="G85" s="387" t="s">
        <v>99</v>
      </c>
      <c r="H85" s="429">
        <v>771</v>
      </c>
      <c r="I85" s="387" t="s">
        <v>99</v>
      </c>
      <c r="J85" s="429">
        <v>788</v>
      </c>
      <c r="K85" s="388" t="s">
        <v>99</v>
      </c>
      <c r="L85" s="429">
        <v>805</v>
      </c>
      <c r="M85" s="430"/>
      <c r="N85" s="376"/>
      <c r="O85" s="424"/>
      <c r="P85" s="419"/>
      <c r="Q85" s="425"/>
      <c r="R85" s="376"/>
    </row>
    <row r="86" spans="1:18" ht="12.75" customHeight="1" x14ac:dyDescent="0.15">
      <c r="A86" s="525" t="s">
        <v>653</v>
      </c>
      <c r="B86" s="525"/>
      <c r="C86" s="525"/>
      <c r="D86" s="427">
        <v>738</v>
      </c>
      <c r="E86" s="382"/>
      <c r="F86" s="427">
        <v>814018.95</v>
      </c>
      <c r="G86" s="382"/>
      <c r="H86" s="427">
        <v>772</v>
      </c>
      <c r="I86" s="431"/>
      <c r="J86" s="427">
        <v>789</v>
      </c>
      <c r="K86" s="432"/>
      <c r="L86" s="427">
        <v>806</v>
      </c>
      <c r="M86" s="430"/>
      <c r="N86" s="376"/>
      <c r="O86" s="424"/>
      <c r="P86" s="419"/>
      <c r="Q86" s="425"/>
      <c r="R86" s="376"/>
    </row>
    <row r="87" spans="1:18" ht="12.75" customHeight="1" x14ac:dyDescent="0.15">
      <c r="A87" s="525" t="s">
        <v>654</v>
      </c>
      <c r="B87" s="525"/>
      <c r="C87" s="525"/>
      <c r="D87" s="427">
        <v>739</v>
      </c>
      <c r="E87" s="431"/>
      <c r="F87" s="431" t="s">
        <v>99</v>
      </c>
      <c r="G87" s="431" t="s">
        <v>99</v>
      </c>
      <c r="H87" s="427">
        <v>773</v>
      </c>
      <c r="I87" s="431" t="s">
        <v>99</v>
      </c>
      <c r="J87" s="427">
        <v>790</v>
      </c>
      <c r="K87" s="432" t="s">
        <v>99</v>
      </c>
      <c r="L87" s="427">
        <v>807</v>
      </c>
      <c r="M87" s="432"/>
      <c r="N87" s="376"/>
      <c r="O87" s="424"/>
      <c r="P87" s="419"/>
      <c r="Q87" s="425"/>
      <c r="R87" s="376"/>
    </row>
    <row r="88" spans="1:18" ht="12.75" customHeight="1" x14ac:dyDescent="0.15">
      <c r="A88" s="525" t="s">
        <v>655</v>
      </c>
      <c r="B88" s="525"/>
      <c r="C88" s="525"/>
      <c r="D88" s="427">
        <v>740</v>
      </c>
      <c r="E88" s="433"/>
      <c r="F88" s="433"/>
      <c r="G88" s="390"/>
      <c r="H88" s="434"/>
      <c r="I88" s="390"/>
      <c r="J88" s="427">
        <v>791</v>
      </c>
      <c r="K88" s="432"/>
      <c r="L88" s="427">
        <v>808</v>
      </c>
      <c r="M88" s="432"/>
      <c r="N88" s="376"/>
      <c r="O88" s="424"/>
      <c r="P88" s="419"/>
      <c r="Q88" s="425"/>
      <c r="R88" s="376"/>
    </row>
    <row r="89" spans="1:18" ht="12.75" customHeight="1" x14ac:dyDescent="0.15">
      <c r="A89" s="525" t="s">
        <v>28</v>
      </c>
      <c r="B89" s="525"/>
      <c r="C89" s="525"/>
      <c r="D89" s="427">
        <v>741</v>
      </c>
      <c r="E89" s="431" t="s">
        <v>99</v>
      </c>
      <c r="F89" s="427">
        <v>6137162.6399999997</v>
      </c>
      <c r="G89" s="431" t="s">
        <v>99</v>
      </c>
      <c r="H89" s="427">
        <v>775</v>
      </c>
      <c r="I89" s="431" t="s">
        <v>99</v>
      </c>
      <c r="J89" s="427">
        <v>792</v>
      </c>
      <c r="K89" s="432" t="s">
        <v>99</v>
      </c>
      <c r="L89" s="427">
        <v>809</v>
      </c>
      <c r="M89" s="428"/>
      <c r="N89" s="376"/>
      <c r="O89" s="424"/>
      <c r="P89" s="419"/>
      <c r="Q89" s="425"/>
      <c r="R89" s="376"/>
    </row>
    <row r="90" spans="1:18" ht="12.75" customHeight="1" x14ac:dyDescent="0.15">
      <c r="A90" s="525" t="s">
        <v>650</v>
      </c>
      <c r="B90" s="525"/>
      <c r="C90" s="525"/>
      <c r="D90" s="429">
        <v>742</v>
      </c>
      <c r="E90" s="387"/>
      <c r="F90" s="387" t="s">
        <v>99</v>
      </c>
      <c r="G90" s="387" t="s">
        <v>99</v>
      </c>
      <c r="H90" s="429">
        <v>776</v>
      </c>
      <c r="I90" s="387" t="s">
        <v>99</v>
      </c>
      <c r="J90" s="429">
        <v>793</v>
      </c>
      <c r="K90" s="388" t="s">
        <v>99</v>
      </c>
      <c r="L90" s="429">
        <v>810</v>
      </c>
      <c r="M90" s="428"/>
      <c r="N90" s="376"/>
      <c r="O90" s="424"/>
      <c r="P90" s="419"/>
      <c r="Q90" s="425"/>
      <c r="R90" s="376"/>
    </row>
    <row r="91" spans="1:18" ht="12.75" customHeight="1" x14ac:dyDescent="0.15">
      <c r="A91" s="525" t="s">
        <v>657</v>
      </c>
      <c r="B91" s="525"/>
      <c r="C91" s="525"/>
      <c r="D91" s="429">
        <v>743</v>
      </c>
      <c r="E91" s="387"/>
      <c r="F91" s="387" t="s">
        <v>99</v>
      </c>
      <c r="G91" s="387" t="s">
        <v>99</v>
      </c>
      <c r="H91" s="429">
        <v>777</v>
      </c>
      <c r="I91" s="387" t="s">
        <v>99</v>
      </c>
      <c r="J91" s="429">
        <v>794</v>
      </c>
      <c r="K91" s="388" t="s">
        <v>99</v>
      </c>
      <c r="L91" s="429">
        <v>811</v>
      </c>
      <c r="M91" s="428"/>
      <c r="N91" s="376"/>
      <c r="O91" s="424"/>
      <c r="P91" s="419"/>
      <c r="Q91" s="425"/>
      <c r="R91" s="376"/>
    </row>
    <row r="92" spans="1:18" ht="12.75" customHeight="1" x14ac:dyDescent="0.15">
      <c r="A92" s="525" t="s">
        <v>656</v>
      </c>
      <c r="B92" s="525"/>
      <c r="C92" s="525"/>
      <c r="D92" s="429">
        <v>744</v>
      </c>
      <c r="E92" s="387" t="s">
        <v>99</v>
      </c>
      <c r="F92" s="429">
        <v>761</v>
      </c>
      <c r="G92" s="387" t="s">
        <v>99</v>
      </c>
      <c r="H92" s="429">
        <v>778</v>
      </c>
      <c r="I92" s="387" t="s">
        <v>99</v>
      </c>
      <c r="J92" s="429">
        <v>795</v>
      </c>
      <c r="K92" s="388" t="s">
        <v>99</v>
      </c>
      <c r="L92" s="429">
        <v>812</v>
      </c>
      <c r="M92" s="428"/>
      <c r="N92" s="376"/>
      <c r="O92" s="424"/>
      <c r="P92" s="419"/>
      <c r="Q92" s="425"/>
      <c r="R92" s="376"/>
    </row>
    <row r="93" spans="1:18" ht="12.75" customHeight="1" x14ac:dyDescent="0.15">
      <c r="A93" s="525" t="s">
        <v>652</v>
      </c>
      <c r="B93" s="525"/>
      <c r="C93" s="525"/>
      <c r="D93" s="429">
        <v>745</v>
      </c>
      <c r="E93" s="387" t="s">
        <v>99</v>
      </c>
      <c r="F93" s="429">
        <v>762</v>
      </c>
      <c r="G93" s="387" t="s">
        <v>99</v>
      </c>
      <c r="H93" s="429">
        <v>779</v>
      </c>
      <c r="I93" s="387" t="s">
        <v>99</v>
      </c>
      <c r="J93" s="429">
        <v>796</v>
      </c>
      <c r="K93" s="388" t="s">
        <v>99</v>
      </c>
      <c r="L93" s="429">
        <v>813</v>
      </c>
      <c r="M93" s="428"/>
      <c r="N93" s="376"/>
      <c r="O93" s="424"/>
      <c r="P93" s="419"/>
      <c r="Q93" s="425"/>
      <c r="R93" s="376"/>
    </row>
    <row r="94" spans="1:18" ht="12.75" customHeight="1" x14ac:dyDescent="0.15">
      <c r="A94" s="525" t="s">
        <v>658</v>
      </c>
      <c r="B94" s="525"/>
      <c r="C94" s="525"/>
      <c r="D94" s="427">
        <v>746</v>
      </c>
      <c r="E94" s="431"/>
      <c r="F94" s="427">
        <v>763</v>
      </c>
      <c r="G94" s="431"/>
      <c r="H94" s="427">
        <v>780</v>
      </c>
      <c r="I94" s="431"/>
      <c r="J94" s="427">
        <v>797</v>
      </c>
      <c r="K94" s="432"/>
      <c r="L94" s="427">
        <v>814</v>
      </c>
      <c r="M94" s="383"/>
      <c r="N94" s="376"/>
      <c r="O94" s="424"/>
      <c r="P94" s="419"/>
      <c r="Q94" s="425"/>
      <c r="R94" s="376"/>
    </row>
    <row r="95" spans="1:18" ht="12.75" customHeight="1" x14ac:dyDescent="0.15">
      <c r="A95" s="525" t="s">
        <v>654</v>
      </c>
      <c r="B95" s="525"/>
      <c r="C95" s="525"/>
      <c r="D95" s="427">
        <v>747</v>
      </c>
      <c r="E95" s="381"/>
      <c r="F95" s="427">
        <v>764</v>
      </c>
      <c r="G95" s="382"/>
      <c r="H95" s="427">
        <v>781</v>
      </c>
      <c r="I95" s="435"/>
      <c r="J95" s="427">
        <v>798</v>
      </c>
      <c r="K95" s="432" t="s">
        <v>99</v>
      </c>
      <c r="L95" s="427">
        <v>815</v>
      </c>
      <c r="M95" s="383"/>
      <c r="N95" s="376"/>
      <c r="O95" s="424"/>
      <c r="P95" s="419"/>
      <c r="Q95" s="425"/>
      <c r="R95" s="376"/>
    </row>
    <row r="96" spans="1:18" ht="15.75" customHeight="1" x14ac:dyDescent="0.15">
      <c r="A96" s="525" t="s">
        <v>659</v>
      </c>
      <c r="B96" s="525"/>
      <c r="C96" s="525"/>
      <c r="D96" s="427">
        <v>748</v>
      </c>
      <c r="E96" s="431"/>
      <c r="F96" s="427">
        <v>765</v>
      </c>
      <c r="G96" s="382"/>
      <c r="H96" s="427">
        <v>782</v>
      </c>
      <c r="I96" s="382"/>
      <c r="J96" s="427">
        <v>799</v>
      </c>
      <c r="K96" s="432"/>
      <c r="L96" s="427">
        <v>816</v>
      </c>
      <c r="M96" s="432"/>
      <c r="N96" s="376"/>
      <c r="O96" s="424"/>
      <c r="P96" s="419"/>
      <c r="Q96" s="425"/>
      <c r="R96" s="376"/>
    </row>
    <row r="97" spans="1:18" ht="12.75" customHeight="1" x14ac:dyDescent="0.15">
      <c r="A97" s="525" t="s">
        <v>192</v>
      </c>
      <c r="B97" s="525"/>
      <c r="C97" s="525"/>
      <c r="D97" s="427">
        <v>749</v>
      </c>
      <c r="E97" s="435"/>
      <c r="F97" s="436">
        <v>766</v>
      </c>
      <c r="G97" s="435"/>
      <c r="H97" s="437">
        <v>783</v>
      </c>
      <c r="I97" s="435"/>
      <c r="J97" s="438">
        <v>800</v>
      </c>
      <c r="K97" s="435"/>
      <c r="L97" s="437">
        <v>817</v>
      </c>
      <c r="M97" s="439"/>
      <c r="N97" s="376"/>
      <c r="O97" s="424"/>
      <c r="P97" s="419"/>
      <c r="Q97" s="425"/>
      <c r="R97" s="376"/>
    </row>
    <row r="98" spans="1:18" ht="12.75" customHeight="1" x14ac:dyDescent="0.15">
      <c r="A98" s="400"/>
      <c r="B98" s="399"/>
      <c r="C98" s="400"/>
      <c r="D98" s="440"/>
      <c r="E98" s="441"/>
      <c r="F98" s="442"/>
      <c r="G98" s="441"/>
      <c r="H98" s="419"/>
      <c r="I98" s="441"/>
      <c r="J98" s="443"/>
      <c r="K98" s="441"/>
      <c r="L98" s="419"/>
      <c r="M98" s="444"/>
      <c r="N98" s="376"/>
      <c r="O98" s="424"/>
      <c r="P98" s="419"/>
      <c r="Q98" s="425"/>
      <c r="R98" s="376"/>
    </row>
    <row r="99" spans="1:18" ht="12.75" customHeight="1" x14ac:dyDescent="0.15">
      <c r="A99" s="445"/>
      <c r="B99" s="446"/>
      <c r="C99" s="445"/>
      <c r="D99" s="447"/>
      <c r="E99" s="347"/>
      <c r="F99" s="448"/>
      <c r="G99" s="347"/>
      <c r="H99" s="348"/>
      <c r="I99" s="347"/>
      <c r="J99" s="449"/>
      <c r="K99" s="347"/>
      <c r="L99" s="348"/>
      <c r="M99" s="450"/>
    </row>
    <row r="100" spans="1:18" ht="12.75" customHeight="1" x14ac:dyDescent="0.15">
      <c r="A100" s="445" t="s">
        <v>740</v>
      </c>
      <c r="B100" s="446"/>
      <c r="C100" s="445"/>
      <c r="D100" s="447"/>
      <c r="E100" s="347"/>
      <c r="F100" s="448"/>
      <c r="G100" s="347"/>
      <c r="H100" s="348"/>
      <c r="I100" s="347"/>
      <c r="J100" s="449"/>
      <c r="K100" s="347"/>
      <c r="L100" s="348"/>
      <c r="M100" s="450"/>
    </row>
    <row r="101" spans="1:18" ht="12.75" customHeight="1" x14ac:dyDescent="0.15">
      <c r="A101" s="445"/>
      <c r="B101" s="446"/>
      <c r="C101" s="445"/>
      <c r="D101" s="447"/>
      <c r="E101" s="347"/>
      <c r="F101" s="448"/>
      <c r="G101" s="347"/>
      <c r="H101" s="348"/>
      <c r="I101" s="347"/>
      <c r="J101" s="449"/>
      <c r="K101" s="347"/>
      <c r="L101" s="348"/>
      <c r="M101" s="450"/>
    </row>
    <row r="102" spans="1:18" ht="12.75" customHeight="1" x14ac:dyDescent="0.15">
      <c r="A102" s="445"/>
      <c r="B102" s="446"/>
      <c r="C102" s="445"/>
      <c r="D102" s="447"/>
      <c r="E102" s="347"/>
      <c r="F102" s="448"/>
      <c r="G102" s="347"/>
      <c r="H102" s="348"/>
      <c r="I102" s="347"/>
      <c r="J102" s="449"/>
      <c r="K102" s="347"/>
      <c r="L102" s="348"/>
      <c r="M102" s="450"/>
    </row>
    <row r="103" spans="1:18" ht="12.75" customHeight="1" x14ac:dyDescent="0.15">
      <c r="A103" s="445"/>
      <c r="B103" s="446" t="s">
        <v>741</v>
      </c>
      <c r="C103" s="445"/>
      <c r="D103" s="447"/>
      <c r="E103" s="347"/>
      <c r="F103" s="448"/>
      <c r="G103" s="347"/>
      <c r="H103" s="348"/>
      <c r="I103" s="347"/>
      <c r="J103" s="449"/>
      <c r="K103" s="347"/>
      <c r="L103" s="348"/>
      <c r="M103" s="450"/>
    </row>
    <row r="104" spans="1:18" ht="12.75" customHeight="1" x14ac:dyDescent="0.15">
      <c r="A104" s="445"/>
      <c r="B104" s="446"/>
      <c r="C104" s="445"/>
      <c r="D104" s="447"/>
      <c r="E104" s="347"/>
      <c r="F104" s="448"/>
      <c r="G104" s="347"/>
      <c r="H104" s="348"/>
      <c r="I104" s="347"/>
      <c r="J104" s="449"/>
      <c r="K104" s="347"/>
      <c r="L104" s="348"/>
      <c r="M104" s="450"/>
    </row>
    <row r="105" spans="1:18" ht="12.75" customHeight="1" x14ac:dyDescent="0.15">
      <c r="A105" s="559" t="s">
        <v>201</v>
      </c>
      <c r="B105" s="559"/>
      <c r="C105" s="559"/>
      <c r="D105" s="559"/>
      <c r="E105" s="559"/>
      <c r="K105" s="342"/>
      <c r="M105" s="451"/>
      <c r="O105" s="342"/>
      <c r="Q105" s="452"/>
    </row>
    <row r="106" spans="1:18" ht="12.75" customHeight="1" x14ac:dyDescent="0.15">
      <c r="A106" s="536" t="s">
        <v>136</v>
      </c>
      <c r="B106" s="536"/>
      <c r="C106" s="536"/>
      <c r="D106" s="561" t="s">
        <v>1</v>
      </c>
      <c r="E106" s="558" t="s">
        <v>710</v>
      </c>
      <c r="F106" s="561" t="s">
        <v>1</v>
      </c>
      <c r="G106" s="560" t="s">
        <v>719</v>
      </c>
      <c r="H106" s="561" t="s">
        <v>1</v>
      </c>
      <c r="I106" s="562" t="s">
        <v>24</v>
      </c>
      <c r="J106" s="563"/>
      <c r="K106" s="554"/>
      <c r="L106" s="563"/>
      <c r="O106" s="342"/>
      <c r="Q106" s="452"/>
    </row>
    <row r="107" spans="1:18" ht="11.25" customHeight="1" x14ac:dyDescent="0.15">
      <c r="A107" s="536"/>
      <c r="B107" s="536"/>
      <c r="C107" s="536"/>
      <c r="D107" s="561"/>
      <c r="E107" s="558"/>
      <c r="F107" s="561"/>
      <c r="G107" s="560"/>
      <c r="H107" s="561"/>
      <c r="I107" s="562"/>
      <c r="J107" s="563"/>
      <c r="K107" s="554"/>
      <c r="L107" s="563"/>
      <c r="O107" s="342"/>
      <c r="Q107" s="452"/>
    </row>
    <row r="108" spans="1:18" ht="9" hidden="1" customHeight="1" x14ac:dyDescent="0.15">
      <c r="A108" s="536"/>
      <c r="B108" s="536"/>
      <c r="C108" s="536"/>
      <c r="D108" s="561"/>
      <c r="E108" s="558"/>
      <c r="F108" s="561"/>
      <c r="G108" s="560"/>
      <c r="H108" s="561"/>
      <c r="I108" s="562"/>
      <c r="J108" s="563"/>
      <c r="K108" s="554"/>
      <c r="L108" s="563"/>
      <c r="O108" s="342"/>
      <c r="Q108" s="452"/>
    </row>
    <row r="109" spans="1:18" ht="20.25" customHeight="1" x14ac:dyDescent="0.15">
      <c r="A109" s="363" t="s">
        <v>17</v>
      </c>
      <c r="B109" s="364" t="s">
        <v>187</v>
      </c>
      <c r="C109" s="360" t="s">
        <v>193</v>
      </c>
      <c r="D109" s="561"/>
      <c r="E109" s="558"/>
      <c r="F109" s="561"/>
      <c r="G109" s="560"/>
      <c r="H109" s="561"/>
      <c r="I109" s="562"/>
      <c r="J109" s="563"/>
      <c r="K109" s="554"/>
      <c r="L109" s="563"/>
      <c r="O109" s="342"/>
      <c r="Q109" s="452"/>
    </row>
    <row r="110" spans="1:18" ht="9.75" customHeight="1" x14ac:dyDescent="0.15">
      <c r="A110" s="536">
        <v>1</v>
      </c>
      <c r="B110" s="536"/>
      <c r="C110" s="536"/>
      <c r="D110" s="561"/>
      <c r="E110" s="360">
        <v>2</v>
      </c>
      <c r="F110" s="561"/>
      <c r="G110" s="361">
        <v>3</v>
      </c>
      <c r="H110" s="561"/>
      <c r="I110" s="361">
        <v>4</v>
      </c>
      <c r="J110" s="563"/>
      <c r="K110" s="445"/>
      <c r="L110" s="563"/>
      <c r="M110" s="453"/>
      <c r="O110" s="342"/>
      <c r="Q110" s="452"/>
    </row>
    <row r="111" spans="1:18" ht="12.75" customHeight="1" x14ac:dyDescent="0.15">
      <c r="A111" s="454" t="s">
        <v>660</v>
      </c>
      <c r="B111" s="455"/>
      <c r="C111" s="456"/>
      <c r="D111" s="454">
        <v>818</v>
      </c>
      <c r="E111" s="457"/>
      <c r="F111" s="454">
        <v>822</v>
      </c>
      <c r="G111" s="457"/>
      <c r="H111" s="454">
        <v>826</v>
      </c>
      <c r="I111" s="458"/>
      <c r="K111" s="342"/>
      <c r="O111" s="342"/>
      <c r="Q111" s="452"/>
    </row>
    <row r="112" spans="1:18" ht="12.75" customHeight="1" x14ac:dyDescent="0.15">
      <c r="A112" s="454" t="s">
        <v>661</v>
      </c>
      <c r="B112" s="455"/>
      <c r="C112" s="456"/>
      <c r="D112" s="454">
        <v>819</v>
      </c>
      <c r="E112" s="457"/>
      <c r="F112" s="454">
        <v>823</v>
      </c>
      <c r="G112" s="457"/>
      <c r="H112" s="454">
        <v>827</v>
      </c>
      <c r="I112" s="458"/>
      <c r="K112" s="342"/>
      <c r="O112" s="342"/>
      <c r="Q112" s="452"/>
    </row>
    <row r="113" spans="1:17" ht="12.75" customHeight="1" x14ac:dyDescent="0.15">
      <c r="A113" s="454" t="s">
        <v>662</v>
      </c>
      <c r="B113" s="455"/>
      <c r="C113" s="456"/>
      <c r="D113" s="454">
        <v>820</v>
      </c>
      <c r="E113" s="457"/>
      <c r="F113" s="454">
        <v>824</v>
      </c>
      <c r="G113" s="457"/>
      <c r="H113" s="454">
        <v>828</v>
      </c>
      <c r="I113" s="458"/>
      <c r="K113" s="342"/>
      <c r="O113" s="342"/>
      <c r="Q113" s="452"/>
    </row>
    <row r="114" spans="1:17" ht="12.75" customHeight="1" x14ac:dyDescent="0.15">
      <c r="A114" s="454" t="s">
        <v>202</v>
      </c>
      <c r="B114" s="455"/>
      <c r="C114" s="456"/>
      <c r="D114" s="454">
        <v>821</v>
      </c>
      <c r="E114" s="457">
        <f>SUM(E111:E113)</f>
        <v>0</v>
      </c>
      <c r="F114" s="454">
        <v>825</v>
      </c>
      <c r="G114" s="457">
        <f>SUM(G111:G113)</f>
        <v>0</v>
      </c>
      <c r="H114" s="454">
        <v>829</v>
      </c>
      <c r="I114" s="458">
        <f>SUM(I111:I113)</f>
        <v>0</v>
      </c>
      <c r="K114" s="342"/>
      <c r="O114" s="342"/>
      <c r="Q114" s="452"/>
    </row>
    <row r="115" spans="1:17" ht="12.75" customHeight="1" x14ac:dyDescent="0.15">
      <c r="E115" s="347"/>
      <c r="G115" s="347"/>
      <c r="K115" s="342"/>
      <c r="O115" s="342"/>
      <c r="Q115" s="452"/>
    </row>
    <row r="116" spans="1:17" ht="12.75" customHeight="1" x14ac:dyDescent="0.15">
      <c r="E116" s="347"/>
      <c r="G116" s="347"/>
      <c r="O116" s="342"/>
      <c r="Q116" s="452"/>
    </row>
    <row r="117" spans="1:17" ht="12.75" customHeight="1" x14ac:dyDescent="0.15">
      <c r="A117" s="559" t="s">
        <v>203</v>
      </c>
      <c r="B117" s="559"/>
      <c r="C117" s="559"/>
      <c r="D117" s="559"/>
      <c r="E117" s="559"/>
      <c r="K117" s="342"/>
      <c r="O117" s="342"/>
      <c r="Q117" s="452"/>
    </row>
    <row r="118" spans="1:17" ht="35.25" customHeight="1" x14ac:dyDescent="0.15">
      <c r="A118" s="553"/>
      <c r="B118" s="553"/>
      <c r="C118" s="553" t="s">
        <v>705</v>
      </c>
      <c r="D118" s="553"/>
      <c r="E118" s="553"/>
      <c r="F118" s="536" t="s">
        <v>720</v>
      </c>
      <c r="G118" s="536"/>
      <c r="H118" s="536" t="s">
        <v>721</v>
      </c>
      <c r="I118" s="536"/>
      <c r="J118" s="536" t="s">
        <v>204</v>
      </c>
      <c r="K118" s="536"/>
      <c r="L118" s="536"/>
      <c r="M118" s="459" t="s">
        <v>205</v>
      </c>
      <c r="O118" s="342"/>
      <c r="Q118" s="452"/>
    </row>
    <row r="119" spans="1:17" ht="35.25" customHeight="1" x14ac:dyDescent="0.15">
      <c r="A119" s="456"/>
      <c r="B119" s="455"/>
      <c r="C119" s="460"/>
      <c r="D119" s="461"/>
      <c r="E119" s="462"/>
      <c r="F119" s="463"/>
      <c r="G119" s="464"/>
      <c r="H119" s="463"/>
      <c r="I119" s="464"/>
      <c r="J119" s="463"/>
      <c r="K119" s="465"/>
      <c r="L119" s="464"/>
      <c r="M119" s="459"/>
      <c r="O119" s="342"/>
      <c r="Q119" s="452"/>
    </row>
    <row r="120" spans="1:17" ht="12.75" customHeight="1" x14ac:dyDescent="0.15">
      <c r="A120" s="454" t="s">
        <v>206</v>
      </c>
      <c r="B120" s="455"/>
      <c r="C120" s="555"/>
      <c r="D120" s="556"/>
      <c r="E120" s="557"/>
      <c r="F120" s="555"/>
      <c r="G120" s="557"/>
      <c r="H120" s="555"/>
      <c r="I120" s="557"/>
      <c r="J120" s="555"/>
      <c r="K120" s="556"/>
      <c r="L120" s="557"/>
      <c r="M120" s="457"/>
      <c r="O120" s="342"/>
      <c r="Q120" s="452"/>
    </row>
    <row r="121" spans="1:17" ht="12.75" customHeight="1" x14ac:dyDescent="0.15">
      <c r="D121" s="344"/>
      <c r="E121" s="344"/>
      <c r="F121" s="344"/>
      <c r="G121" s="344"/>
      <c r="H121" s="344"/>
      <c r="I121" s="344"/>
      <c r="J121" s="344"/>
      <c r="K121" s="344"/>
      <c r="L121" s="344"/>
      <c r="O121" s="342"/>
      <c r="Q121" s="452"/>
    </row>
    <row r="122" spans="1:17" ht="12.75" customHeight="1" x14ac:dyDescent="0.15">
      <c r="A122" s="466" t="s">
        <v>207</v>
      </c>
      <c r="B122" s="467"/>
      <c r="C122" s="468"/>
      <c r="D122" s="466"/>
      <c r="E122" s="466"/>
      <c r="K122" s="342"/>
      <c r="O122" s="342"/>
      <c r="Q122" s="452"/>
    </row>
    <row r="123" spans="1:17" ht="25.5" customHeight="1" x14ac:dyDescent="0.15">
      <c r="A123" s="553"/>
      <c r="B123" s="553"/>
      <c r="C123" s="553" t="s">
        <v>142</v>
      </c>
      <c r="D123" s="553"/>
      <c r="E123" s="553"/>
      <c r="F123" s="536" t="s">
        <v>705</v>
      </c>
      <c r="G123" s="536"/>
      <c r="H123" s="536" t="s">
        <v>722</v>
      </c>
      <c r="I123" s="536"/>
      <c r="J123" s="536" t="s">
        <v>204</v>
      </c>
      <c r="K123" s="536"/>
      <c r="L123" s="536"/>
      <c r="M123" s="459" t="s">
        <v>723</v>
      </c>
      <c r="O123" s="342"/>
      <c r="Q123" s="452"/>
    </row>
    <row r="124" spans="1:17" ht="12.75" customHeight="1" x14ac:dyDescent="0.15">
      <c r="A124" s="454" t="s">
        <v>137</v>
      </c>
      <c r="B124" s="455"/>
      <c r="C124" s="555"/>
      <c r="D124" s="556"/>
      <c r="E124" s="557"/>
      <c r="F124" s="555"/>
      <c r="G124" s="557"/>
      <c r="H124" s="555"/>
      <c r="I124" s="557"/>
      <c r="J124" s="555"/>
      <c r="K124" s="556"/>
      <c r="L124" s="557"/>
      <c r="M124" s="457"/>
      <c r="O124" s="342"/>
      <c r="Q124" s="452"/>
    </row>
    <row r="125" spans="1:17" ht="12.75" customHeight="1" x14ac:dyDescent="0.15">
      <c r="E125" s="347"/>
      <c r="G125" s="347"/>
      <c r="I125" s="347"/>
    </row>
    <row r="126" spans="1:17" ht="12.75" customHeight="1" x14ac:dyDescent="0.15"/>
    <row r="127" spans="1:17" ht="12.75" customHeight="1" x14ac:dyDescent="0.15">
      <c r="B127" s="446"/>
      <c r="C127" s="531" t="s">
        <v>170</v>
      </c>
      <c r="D127" s="531"/>
      <c r="E127" s="531"/>
      <c r="F127" s="531"/>
      <c r="G127" s="531"/>
      <c r="H127" s="342" t="s">
        <v>215</v>
      </c>
      <c r="I127" s="452"/>
      <c r="J127" s="347" t="s">
        <v>167</v>
      </c>
      <c r="K127" s="347"/>
      <c r="L127" s="347"/>
      <c r="N127" s="347"/>
      <c r="O127" s="347"/>
    </row>
    <row r="128" spans="1:17" ht="12.75" customHeight="1" x14ac:dyDescent="0.15">
      <c r="A128" s="469" t="str">
        <f>bs!A100</f>
        <v xml:space="preserve"> B.Luka,</v>
      </c>
      <c r="B128" s="470"/>
      <c r="C128" s="531"/>
      <c r="D128" s="531"/>
      <c r="E128" s="531"/>
      <c r="F128" s="531"/>
      <c r="G128" s="531"/>
      <c r="H128" s="347"/>
      <c r="I128" s="452"/>
      <c r="K128" s="527"/>
      <c r="L128" s="527"/>
      <c r="M128" s="527"/>
      <c r="N128" s="527"/>
      <c r="O128" s="527"/>
    </row>
    <row r="129" spans="1:11" ht="12.75" customHeight="1" x14ac:dyDescent="0.15">
      <c r="A129" s="466" t="str">
        <f>bs!A101</f>
        <v>30.06.2026. god.</v>
      </c>
      <c r="D129" s="342" t="s">
        <v>736</v>
      </c>
      <c r="G129" s="342"/>
      <c r="J129" s="342" t="s">
        <v>539</v>
      </c>
    </row>
    <row r="130" spans="1:11" ht="12.75" customHeight="1" x14ac:dyDescent="0.15">
      <c r="D130" s="347" t="str">
        <f>bs!B104</f>
        <v>Broj licence: SRT-0650/26</v>
      </c>
      <c r="J130" s="522" t="s">
        <v>284</v>
      </c>
      <c r="K130" s="522"/>
    </row>
    <row r="131" spans="1:11" ht="12.75" customHeight="1" x14ac:dyDescent="0.15"/>
    <row r="132" spans="1:11" ht="12.75" customHeight="1" x14ac:dyDescent="0.15"/>
    <row r="133" spans="1:11" ht="12.75" customHeight="1" x14ac:dyDescent="0.15"/>
    <row r="134" spans="1:11" ht="12.75" customHeight="1" x14ac:dyDescent="0.15"/>
    <row r="135" spans="1:11" ht="12.75" customHeight="1" x14ac:dyDescent="0.15"/>
  </sheetData>
  <mergeCells count="98">
    <mergeCell ref="A87:C87"/>
    <mergeCell ref="A81:C81"/>
    <mergeCell ref="J106:J110"/>
    <mergeCell ref="A105:E105"/>
    <mergeCell ref="A95:C95"/>
    <mergeCell ref="A96:C96"/>
    <mergeCell ref="A97:C97"/>
    <mergeCell ref="A91:C91"/>
    <mergeCell ref="A92:C92"/>
    <mergeCell ref="A94:C94"/>
    <mergeCell ref="A90:C90"/>
    <mergeCell ref="A93:C93"/>
    <mergeCell ref="A88:C88"/>
    <mergeCell ref="A89:C89"/>
    <mergeCell ref="A83:C83"/>
    <mergeCell ref="C120:E120"/>
    <mergeCell ref="F120:G120"/>
    <mergeCell ref="H120:I120"/>
    <mergeCell ref="J120:L120"/>
    <mergeCell ref="D106:D110"/>
    <mergeCell ref="H106:H110"/>
    <mergeCell ref="J124:L124"/>
    <mergeCell ref="O60:O61"/>
    <mergeCell ref="F123:G123"/>
    <mergeCell ref="H123:I123"/>
    <mergeCell ref="G106:G109"/>
    <mergeCell ref="H118:I118"/>
    <mergeCell ref="F106:F110"/>
    <mergeCell ref="F118:G118"/>
    <mergeCell ref="I106:I109"/>
    <mergeCell ref="L106:L110"/>
    <mergeCell ref="M78:M79"/>
    <mergeCell ref="L60:L62"/>
    <mergeCell ref="L78:L80"/>
    <mergeCell ref="H78:H80"/>
    <mergeCell ref="C128:G128"/>
    <mergeCell ref="C127:G127"/>
    <mergeCell ref="A123:B123"/>
    <mergeCell ref="K106:K109"/>
    <mergeCell ref="C123:E123"/>
    <mergeCell ref="C124:E124"/>
    <mergeCell ref="F124:G124"/>
    <mergeCell ref="H124:I124"/>
    <mergeCell ref="J123:L123"/>
    <mergeCell ref="A106:C108"/>
    <mergeCell ref="A118:B118"/>
    <mergeCell ref="J118:L118"/>
    <mergeCell ref="E106:E109"/>
    <mergeCell ref="A110:C110"/>
    <mergeCell ref="A117:E117"/>
    <mergeCell ref="C118:E118"/>
    <mergeCell ref="D78:D80"/>
    <mergeCell ref="E78:E79"/>
    <mergeCell ref="K60:K61"/>
    <mergeCell ref="F60:F62"/>
    <mergeCell ref="I78:I79"/>
    <mergeCell ref="J78:J80"/>
    <mergeCell ref="K78:K79"/>
    <mergeCell ref="I60:I61"/>
    <mergeCell ref="F78:F80"/>
    <mergeCell ref="G78:G79"/>
    <mergeCell ref="Q11:Q12"/>
    <mergeCell ref="P60:P62"/>
    <mergeCell ref="M60:M61"/>
    <mergeCell ref="Q60:Q61"/>
    <mergeCell ref="M11:M12"/>
    <mergeCell ref="O11:O12"/>
    <mergeCell ref="A7:O7"/>
    <mergeCell ref="N11:N13"/>
    <mergeCell ref="P11:P13"/>
    <mergeCell ref="F11:F13"/>
    <mergeCell ref="G11:G12"/>
    <mergeCell ref="H11:H13"/>
    <mergeCell ref="I11:I12"/>
    <mergeCell ref="K11:K12"/>
    <mergeCell ref="L11:L13"/>
    <mergeCell ref="A11:C11"/>
    <mergeCell ref="D11:D13"/>
    <mergeCell ref="E11:E12"/>
    <mergeCell ref="J11:J13"/>
    <mergeCell ref="A13:C13"/>
    <mergeCell ref="A8:O8"/>
    <mergeCell ref="J130:K130"/>
    <mergeCell ref="N60:N62"/>
    <mergeCell ref="A60:C60"/>
    <mergeCell ref="A85:C85"/>
    <mergeCell ref="A86:C86"/>
    <mergeCell ref="A80:C80"/>
    <mergeCell ref="A78:C78"/>
    <mergeCell ref="A82:C82"/>
    <mergeCell ref="A84:C84"/>
    <mergeCell ref="K128:O128"/>
    <mergeCell ref="A77:C77"/>
    <mergeCell ref="G60:G61"/>
    <mergeCell ref="H60:H62"/>
    <mergeCell ref="D60:D62"/>
    <mergeCell ref="E60:E61"/>
    <mergeCell ref="J60:J62"/>
  </mergeCells>
  <phoneticPr fontId="1" type="noConversion"/>
  <pageMargins left="0.39370078740157483" right="0.19685039370078741" top="0.39370078740157483" bottom="0.31496062992125984" header="0.11811023622047245" footer="0.11811023622047245"/>
  <pageSetup paperSize="9" scale="8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indexed="32"/>
  </sheetPr>
  <dimension ref="A1:F104"/>
  <sheetViews>
    <sheetView view="pageLayout" topLeftCell="A13" zoomScaleNormal="100" workbookViewId="0">
      <selection activeCell="C25" sqref="C25"/>
    </sheetView>
  </sheetViews>
  <sheetFormatPr defaultRowHeight="12.75" x14ac:dyDescent="0.2"/>
  <cols>
    <col min="1" max="1" width="17" style="7" customWidth="1"/>
    <col min="2" max="2" width="40.28515625" style="7" customWidth="1"/>
    <col min="3" max="3" width="19" style="7" customWidth="1"/>
    <col min="4" max="4" width="18" style="7" customWidth="1"/>
    <col min="5" max="16384" width="9.140625" style="7"/>
  </cols>
  <sheetData>
    <row r="1" spans="1:6" ht="12.75" customHeight="1" x14ac:dyDescent="0.2">
      <c r="A1" s="7" t="str">
        <f>bs!A1</f>
        <v xml:space="preserve">Naziv fonda: DUIF Polara Invest - OAIF ADRIATIC BALANCED      </v>
      </c>
      <c r="D1" s="11" t="s">
        <v>194</v>
      </c>
    </row>
    <row r="2" spans="1:6" ht="12.75" customHeight="1" x14ac:dyDescent="0.2">
      <c r="A2" s="7" t="str">
        <f>bs!A2</f>
        <v>Registarski broj fonda: JP-A-9</v>
      </c>
    </row>
    <row r="3" spans="1:6" ht="12.75" customHeight="1" x14ac:dyDescent="0.2">
      <c r="A3" s="7" t="str">
        <f>bs!A3</f>
        <v>Naziv društva za upravljanje fondom : DUIF "Polara Invest" a.d.Banja Luka</v>
      </c>
    </row>
    <row r="4" spans="1:6" ht="12.75" customHeight="1" x14ac:dyDescent="0.2">
      <c r="A4" s="7" t="str">
        <f>bs!A4</f>
        <v>Matični broj društva za upravljanje fondom: 01937006</v>
      </c>
    </row>
    <row r="5" spans="1:6" ht="12.75" customHeight="1" x14ac:dyDescent="0.2">
      <c r="A5" s="7" t="str">
        <f>bs!A5</f>
        <v>JIB  društva za upravljanje fondom: 4401724670007</v>
      </c>
    </row>
    <row r="6" spans="1:6" ht="12.75" customHeight="1" x14ac:dyDescent="0.2"/>
    <row r="10" spans="1:6" ht="12.75" customHeight="1" x14ac:dyDescent="0.2">
      <c r="A10" s="7" t="s">
        <v>739</v>
      </c>
    </row>
    <row r="11" spans="1:6" ht="12.75" customHeight="1" x14ac:dyDescent="0.2">
      <c r="A11" s="515"/>
      <c r="B11" s="515"/>
      <c r="C11" s="515"/>
      <c r="D11" s="515"/>
    </row>
    <row r="12" spans="1:6" ht="12.75" customHeight="1" x14ac:dyDescent="0.2">
      <c r="A12" s="515" t="s">
        <v>664</v>
      </c>
      <c r="B12" s="515"/>
      <c r="C12" s="515"/>
      <c r="D12" s="515"/>
    </row>
    <row r="13" spans="1:6" ht="12.75" customHeight="1" x14ac:dyDescent="0.2">
      <c r="A13" s="515" t="str">
        <f>bs!A10</f>
        <v>nа dаn 30.06.2026.godine</v>
      </c>
      <c r="B13" s="515"/>
      <c r="C13" s="515"/>
      <c r="D13" s="515"/>
    </row>
    <row r="14" spans="1:6" ht="12.75" customHeight="1" x14ac:dyDescent="0.2">
      <c r="A14" s="40"/>
      <c r="B14" s="40"/>
      <c r="C14" s="40"/>
      <c r="D14" s="40"/>
    </row>
    <row r="15" spans="1:6" ht="12.75" customHeight="1" x14ac:dyDescent="0.2">
      <c r="A15" s="40"/>
      <c r="B15" s="40"/>
      <c r="C15" s="40"/>
      <c r="D15" s="40"/>
      <c r="F15" s="7">
        <v>466478.17</v>
      </c>
    </row>
    <row r="16" spans="1:6" ht="12.75" customHeight="1" x14ac:dyDescent="0.2">
      <c r="F16" s="7">
        <v>5746261.3399999999</v>
      </c>
    </row>
    <row r="17" spans="1:6" ht="36.75" customHeight="1" x14ac:dyDescent="0.2">
      <c r="A17" s="567" t="s">
        <v>136</v>
      </c>
      <c r="B17" s="568"/>
      <c r="C17" s="269" t="s">
        <v>725</v>
      </c>
      <c r="D17" s="89" t="s">
        <v>19</v>
      </c>
    </row>
    <row r="18" spans="1:6" ht="17.25" customHeight="1" x14ac:dyDescent="0.2">
      <c r="A18" s="569">
        <v>1</v>
      </c>
      <c r="B18" s="570"/>
      <c r="C18" s="63">
        <v>2</v>
      </c>
      <c r="D18" s="63">
        <v>3</v>
      </c>
    </row>
    <row r="19" spans="1:6" x14ac:dyDescent="0.2">
      <c r="A19" s="565" t="s">
        <v>231</v>
      </c>
      <c r="B19" s="566"/>
      <c r="C19" s="68">
        <v>5498343.8499999996</v>
      </c>
      <c r="D19" s="67">
        <f t="shared" ref="D19:D24" si="0">C19/$C$25*100</f>
        <v>93.896175808306296</v>
      </c>
    </row>
    <row r="20" spans="1:6" x14ac:dyDescent="0.2">
      <c r="A20" s="565" t="s">
        <v>138</v>
      </c>
      <c r="B20" s="566"/>
      <c r="C20" s="68">
        <f>'SU '!I73</f>
        <v>0</v>
      </c>
      <c r="D20" s="67">
        <f t="shared" si="0"/>
        <v>0</v>
      </c>
    </row>
    <row r="21" spans="1:6" x14ac:dyDescent="0.2">
      <c r="A21" s="565" t="s">
        <v>139</v>
      </c>
      <c r="B21" s="566"/>
      <c r="C21" s="68">
        <f>'SU '!I97</f>
        <v>0</v>
      </c>
      <c r="D21" s="67">
        <f t="shared" si="0"/>
        <v>0</v>
      </c>
    </row>
    <row r="22" spans="1:6" x14ac:dyDescent="0.2">
      <c r="A22" s="565" t="s">
        <v>140</v>
      </c>
      <c r="B22" s="566"/>
      <c r="C22" s="68">
        <v>0</v>
      </c>
      <c r="D22" s="67">
        <f t="shared" si="0"/>
        <v>0</v>
      </c>
    </row>
    <row r="23" spans="1:6" x14ac:dyDescent="0.2">
      <c r="A23" s="565" t="s">
        <v>141</v>
      </c>
      <c r="B23" s="566"/>
      <c r="C23" s="68">
        <f>bs!E15</f>
        <v>357289.89</v>
      </c>
      <c r="D23" s="67">
        <f t="shared" si="0"/>
        <v>6.1015016960007733</v>
      </c>
    </row>
    <row r="24" spans="1:6" x14ac:dyDescent="0.2">
      <c r="A24" s="565" t="s">
        <v>195</v>
      </c>
      <c r="B24" s="566"/>
      <c r="C24" s="75">
        <f>bs!E31+bs!E38</f>
        <v>136</v>
      </c>
      <c r="D24" s="67">
        <f t="shared" si="0"/>
        <v>2.3224956929402763E-3</v>
      </c>
    </row>
    <row r="25" spans="1:6" x14ac:dyDescent="0.2">
      <c r="A25" s="565" t="s">
        <v>21</v>
      </c>
      <c r="B25" s="566"/>
      <c r="C25" s="68">
        <f>SUM(C19:C24)</f>
        <v>5855769.7399999993</v>
      </c>
      <c r="D25" s="67">
        <f>SUM(D19:D24)</f>
        <v>100</v>
      </c>
    </row>
    <row r="26" spans="1:6" ht="18" customHeight="1" x14ac:dyDescent="0.2">
      <c r="A26" s="24"/>
      <c r="B26" s="13"/>
      <c r="C26" s="47"/>
      <c r="D26" s="25"/>
    </row>
    <row r="27" spans="1:6" ht="15.75" customHeight="1" x14ac:dyDescent="0.2">
      <c r="C27" s="8"/>
    </row>
    <row r="28" spans="1:6" ht="15" customHeight="1" x14ac:dyDescent="0.2">
      <c r="A28" s="7" t="s">
        <v>178</v>
      </c>
      <c r="B28" s="48" t="s">
        <v>249</v>
      </c>
      <c r="C28" s="8" t="s">
        <v>167</v>
      </c>
    </row>
    <row r="29" spans="1:6" ht="15" customHeight="1" x14ac:dyDescent="0.2">
      <c r="A29" s="15" t="str">
        <f>bs!A101</f>
        <v>30.06.2026. god.</v>
      </c>
      <c r="B29" s="48"/>
    </row>
    <row r="30" spans="1:6" ht="13.5" customHeight="1" x14ac:dyDescent="0.2">
      <c r="A30" s="15"/>
      <c r="B30" s="7" t="s">
        <v>738</v>
      </c>
      <c r="C30" s="7" t="s">
        <v>539</v>
      </c>
      <c r="D30" s="51"/>
    </row>
    <row r="31" spans="1:6" ht="12.75" customHeight="1" x14ac:dyDescent="0.2">
      <c r="B31" s="8" t="str">
        <f>bs!B104</f>
        <v>Broj licence: SRT-0650/26</v>
      </c>
      <c r="C31" s="7" t="s">
        <v>663</v>
      </c>
      <c r="D31" s="26"/>
      <c r="F31" s="7">
        <v>47.7</v>
      </c>
    </row>
    <row r="32" spans="1:6" x14ac:dyDescent="0.2">
      <c r="C32" s="8"/>
    </row>
    <row r="33" spans="3:6" x14ac:dyDescent="0.2">
      <c r="C33" s="8"/>
    </row>
    <row r="35" spans="3:6" x14ac:dyDescent="0.2">
      <c r="C35" s="8"/>
    </row>
    <row r="36" spans="3:6" x14ac:dyDescent="0.2">
      <c r="F36" s="7">
        <v>47.7</v>
      </c>
    </row>
    <row r="40" spans="3:6" x14ac:dyDescent="0.2">
      <c r="F40" s="7">
        <v>6212787.21</v>
      </c>
    </row>
    <row r="44" spans="3:6" x14ac:dyDescent="0.2">
      <c r="F44" s="7">
        <v>385.12</v>
      </c>
    </row>
    <row r="47" spans="3:6" x14ac:dyDescent="0.2">
      <c r="F47" s="7">
        <v>385.12</v>
      </c>
    </row>
    <row r="50" spans="6:6" x14ac:dyDescent="0.2">
      <c r="F50" s="7">
        <v>17634.77</v>
      </c>
    </row>
    <row r="51" spans="6:6" x14ac:dyDescent="0.2">
      <c r="F51" s="7">
        <v>17575.41</v>
      </c>
    </row>
    <row r="52" spans="6:6" x14ac:dyDescent="0.2">
      <c r="F52" s="7">
        <v>59.36</v>
      </c>
    </row>
    <row r="61" spans="6:6" x14ac:dyDescent="0.2">
      <c r="F61" s="7">
        <v>57704.68</v>
      </c>
    </row>
    <row r="64" spans="6:6" x14ac:dyDescent="0.2">
      <c r="F64" s="7">
        <v>57704.68</v>
      </c>
    </row>
    <row r="67" spans="6:6" x14ac:dyDescent="0.2">
      <c r="F67" s="7">
        <v>75724.570000000007</v>
      </c>
    </row>
    <row r="69" spans="6:6" x14ac:dyDescent="0.2">
      <c r="F69" s="7">
        <v>5360972.68</v>
      </c>
    </row>
    <row r="72" spans="6:6" x14ac:dyDescent="0.2">
      <c r="F72" s="7">
        <v>5360972.68</v>
      </c>
    </row>
    <row r="77" spans="6:6" x14ac:dyDescent="0.2">
      <c r="F77" s="7">
        <v>1125771.2</v>
      </c>
    </row>
    <row r="78" spans="6:6" x14ac:dyDescent="0.2">
      <c r="F78" s="7">
        <v>1125771.2</v>
      </c>
    </row>
    <row r="84" spans="6:6" x14ac:dyDescent="0.2">
      <c r="F84" s="7">
        <v>464437.71</v>
      </c>
    </row>
    <row r="87" spans="6:6" x14ac:dyDescent="0.2">
      <c r="F87" s="7">
        <v>814018.95</v>
      </c>
    </row>
    <row r="90" spans="6:6" x14ac:dyDescent="0.2">
      <c r="F90" s="7">
        <v>6137162.6399999997</v>
      </c>
    </row>
    <row r="101" spans="1:2" x14ac:dyDescent="0.2">
      <c r="A101" s="7" t="s">
        <v>740</v>
      </c>
    </row>
    <row r="104" spans="1:2" x14ac:dyDescent="0.2">
      <c r="B104" s="7" t="s">
        <v>741</v>
      </c>
    </row>
  </sheetData>
  <mergeCells count="12">
    <mergeCell ref="A11:D11"/>
    <mergeCell ref="A12:D12"/>
    <mergeCell ref="A17:B17"/>
    <mergeCell ref="A18:B18"/>
    <mergeCell ref="A19:B19"/>
    <mergeCell ref="A25:B25"/>
    <mergeCell ref="A13:D13"/>
    <mergeCell ref="A20:B20"/>
    <mergeCell ref="A21:B21"/>
    <mergeCell ref="A22:B22"/>
    <mergeCell ref="A23:B23"/>
    <mergeCell ref="A24:B24"/>
  </mergeCells>
  <phoneticPr fontId="1" type="noConversion"/>
  <pageMargins left="0.59055118110236227" right="0.19685039370078741" top="0.59055118110236227" bottom="0.39370078740157483" header="0.31496062992125984" footer="0.11811023622047245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indexed="32"/>
    <pageSetUpPr fitToPage="1"/>
  </sheetPr>
  <dimension ref="A1:N104"/>
  <sheetViews>
    <sheetView view="pageLayout" topLeftCell="A4" zoomScaleNormal="100" zoomScaleSheetLayoutView="100" workbookViewId="0">
      <selection activeCell="G22" sqref="G22"/>
    </sheetView>
  </sheetViews>
  <sheetFormatPr defaultRowHeight="12.75" x14ac:dyDescent="0.2"/>
  <cols>
    <col min="1" max="1" width="9.140625" style="1"/>
    <col min="2" max="2" width="3" style="1" customWidth="1"/>
    <col min="3" max="4" width="9.140625" style="1"/>
    <col min="5" max="5" width="2.28515625" style="1" customWidth="1"/>
    <col min="6" max="6" width="9.140625" style="1"/>
    <col min="7" max="7" width="5.7109375" style="1" customWidth="1"/>
    <col min="8" max="8" width="9.140625" style="1"/>
    <col min="9" max="9" width="5.42578125" style="1" customWidth="1"/>
    <col min="10" max="10" width="11.7109375" style="1" customWidth="1"/>
    <col min="11" max="11" width="9.140625" style="1" customWidth="1"/>
    <col min="12" max="12" width="3.85546875" style="1" customWidth="1"/>
    <col min="13" max="13" width="1.7109375" style="1" customWidth="1"/>
    <col min="14" max="14" width="15.42578125" style="1" customWidth="1"/>
    <col min="15" max="16384" width="9.140625" style="1"/>
  </cols>
  <sheetData>
    <row r="1" spans="1:14" ht="12.75" customHeight="1" x14ac:dyDescent="0.2">
      <c r="A1" s="1" t="str">
        <f>bs!A1</f>
        <v xml:space="preserve">Naziv fonda: DUIF Polara Invest - OAIF ADRIATIC BALANCED      </v>
      </c>
      <c r="K1" s="1" t="s">
        <v>216</v>
      </c>
    </row>
    <row r="2" spans="1:14" ht="12.75" customHeight="1" x14ac:dyDescent="0.2">
      <c r="A2" s="1" t="str">
        <f>bs!A2</f>
        <v>Registarski broj fonda: JP-A-9</v>
      </c>
    </row>
    <row r="3" spans="1:14" ht="12.75" customHeight="1" x14ac:dyDescent="0.2">
      <c r="A3" s="1" t="str">
        <f>bs!A3</f>
        <v>Naziv društva za upravljanje fondom : DUIF "Polara Invest" a.d.Banja Luka</v>
      </c>
    </row>
    <row r="4" spans="1:14" ht="12.75" customHeight="1" x14ac:dyDescent="0.2">
      <c r="A4" s="1" t="str">
        <f>bs!A4</f>
        <v>Matični broj društva za upravljanje fondom: 01937006</v>
      </c>
    </row>
    <row r="5" spans="1:14" ht="12.75" customHeight="1" x14ac:dyDescent="0.2">
      <c r="A5" s="1" t="str">
        <f>bs!A5</f>
        <v>JIB  društva za upravljanje fondom: 4401724670007</v>
      </c>
    </row>
    <row r="6" spans="1:14" ht="12.75" customHeight="1" x14ac:dyDescent="0.2"/>
    <row r="9" spans="1:14" ht="14.25" x14ac:dyDescent="0.2">
      <c r="A9" s="579" t="s">
        <v>707</v>
      </c>
      <c r="B9" s="579"/>
      <c r="C9" s="579"/>
      <c r="D9" s="579"/>
      <c r="E9" s="579"/>
      <c r="F9" s="579"/>
      <c r="G9" s="579"/>
      <c r="H9" s="579"/>
      <c r="I9" s="579"/>
      <c r="J9" s="579"/>
      <c r="K9" s="579"/>
      <c r="L9" s="579"/>
      <c r="M9" s="579"/>
      <c r="N9" s="579"/>
    </row>
    <row r="10" spans="1:14" ht="14.25" x14ac:dyDescent="0.2">
      <c r="A10" s="579" t="s">
        <v>739</v>
      </c>
      <c r="B10" s="579"/>
      <c r="C10" s="579"/>
      <c r="D10" s="579"/>
      <c r="E10" s="579"/>
      <c r="F10" s="579"/>
      <c r="G10" s="579"/>
      <c r="H10" s="579"/>
      <c r="I10" s="579"/>
      <c r="J10" s="579"/>
      <c r="K10" s="579"/>
      <c r="L10" s="579"/>
      <c r="M10" s="579"/>
      <c r="N10" s="579"/>
    </row>
    <row r="11" spans="1:14" x14ac:dyDescent="0.2">
      <c r="D11" s="582" t="str">
        <f>bs!A10</f>
        <v>nа dаn 30.06.2026.godine</v>
      </c>
      <c r="E11" s="582"/>
      <c r="F11" s="582"/>
      <c r="G11" s="582"/>
      <c r="H11" s="582"/>
      <c r="I11" s="582"/>
      <c r="J11" s="582"/>
      <c r="K11" s="582"/>
    </row>
    <row r="12" spans="1:14" x14ac:dyDescent="0.2">
      <c r="D12" s="2"/>
      <c r="E12" s="2"/>
      <c r="F12" s="2"/>
      <c r="G12" s="2"/>
      <c r="H12" s="2"/>
      <c r="I12" s="2"/>
      <c r="J12" s="2"/>
      <c r="K12" s="2"/>
    </row>
    <row r="13" spans="1:14" x14ac:dyDescent="0.2">
      <c r="D13" s="2"/>
      <c r="E13" s="2"/>
      <c r="F13" s="2"/>
      <c r="G13" s="2"/>
      <c r="H13" s="2"/>
      <c r="I13" s="2"/>
      <c r="J13" s="2"/>
      <c r="K13" s="2"/>
    </row>
    <row r="14" spans="1:14" x14ac:dyDescent="0.2">
      <c r="A14" s="18"/>
      <c r="B14" s="581" t="s">
        <v>230</v>
      </c>
      <c r="C14" s="581"/>
      <c r="D14" s="581"/>
      <c r="E14" s="581"/>
      <c r="G14" s="19"/>
      <c r="I14" s="20"/>
      <c r="J14" s="20"/>
      <c r="N14" s="17"/>
    </row>
    <row r="15" spans="1:14" ht="38.25" x14ac:dyDescent="0.2">
      <c r="A15" s="580" t="s">
        <v>44</v>
      </c>
      <c r="B15" s="580"/>
      <c r="C15" s="580" t="s">
        <v>142</v>
      </c>
      <c r="D15" s="580"/>
      <c r="E15" s="580"/>
      <c r="F15" s="580"/>
      <c r="G15" s="580"/>
      <c r="H15" s="580" t="s">
        <v>704</v>
      </c>
      <c r="I15" s="580"/>
      <c r="J15" s="129" t="s">
        <v>665</v>
      </c>
      <c r="K15" s="580" t="s">
        <v>143</v>
      </c>
      <c r="L15" s="580"/>
      <c r="M15" s="580"/>
      <c r="N15" s="88" t="s">
        <v>706</v>
      </c>
    </row>
    <row r="16" spans="1:14" x14ac:dyDescent="0.2">
      <c r="A16" s="159"/>
      <c r="B16" s="160"/>
      <c r="C16" s="159"/>
      <c r="D16" s="161"/>
      <c r="E16" s="160"/>
      <c r="F16" s="159"/>
      <c r="G16" s="160"/>
      <c r="H16" s="159"/>
      <c r="I16" s="160"/>
      <c r="J16" s="161"/>
      <c r="K16" s="159"/>
      <c r="L16" s="161"/>
      <c r="M16" s="160"/>
      <c r="N16" s="88"/>
    </row>
    <row r="17" spans="1:14" x14ac:dyDescent="0.2">
      <c r="A17" s="159"/>
      <c r="B17" s="160"/>
      <c r="C17" s="159"/>
      <c r="D17" s="161"/>
      <c r="E17" s="160"/>
      <c r="F17" s="159"/>
      <c r="G17" s="160"/>
      <c r="H17" s="159"/>
      <c r="I17" s="160"/>
      <c r="J17" s="161"/>
      <c r="K17" s="159"/>
      <c r="L17" s="161"/>
      <c r="M17" s="160"/>
      <c r="N17" s="88"/>
    </row>
    <row r="18" spans="1:14" x14ac:dyDescent="0.2">
      <c r="A18" s="571"/>
      <c r="B18" s="573"/>
      <c r="C18" s="571"/>
      <c r="D18" s="572"/>
      <c r="E18" s="573"/>
      <c r="F18" s="571"/>
      <c r="G18" s="573"/>
      <c r="H18" s="571"/>
      <c r="I18" s="573"/>
      <c r="J18" s="128"/>
      <c r="K18" s="571"/>
      <c r="L18" s="572"/>
      <c r="M18" s="573"/>
      <c r="N18" s="87"/>
    </row>
    <row r="19" spans="1:14" ht="39.6" customHeight="1" x14ac:dyDescent="0.2">
      <c r="A19" s="577" t="s">
        <v>666</v>
      </c>
      <c r="B19" s="578"/>
      <c r="C19" s="571"/>
      <c r="D19" s="572"/>
      <c r="E19" s="573"/>
      <c r="F19" s="571"/>
      <c r="G19" s="573"/>
      <c r="H19" s="571"/>
      <c r="I19" s="573"/>
      <c r="J19" s="128"/>
      <c r="K19" s="571"/>
      <c r="L19" s="572"/>
      <c r="M19" s="573"/>
      <c r="N19" s="87"/>
    </row>
    <row r="29" spans="1:14" x14ac:dyDescent="0.2">
      <c r="A29" s="1" t="s">
        <v>176</v>
      </c>
      <c r="C29" s="576" t="s">
        <v>171</v>
      </c>
      <c r="D29" s="576"/>
      <c r="G29" s="1" t="s">
        <v>124</v>
      </c>
      <c r="H29" s="1" t="s">
        <v>167</v>
      </c>
    </row>
    <row r="30" spans="1:14" x14ac:dyDescent="0.2">
      <c r="A30" s="15" t="str">
        <f>bs!A101</f>
        <v>30.06.2026. god.</v>
      </c>
      <c r="C30" s="3"/>
      <c r="D30" s="3"/>
    </row>
    <row r="31" spans="1:14" x14ac:dyDescent="0.2">
      <c r="A31" s="574"/>
      <c r="B31" s="575"/>
      <c r="C31" s="7" t="s">
        <v>738</v>
      </c>
      <c r="F31" s="1">
        <v>47.7</v>
      </c>
      <c r="H31" s="7" t="s">
        <v>731</v>
      </c>
      <c r="I31" s="7"/>
    </row>
    <row r="32" spans="1:14" x14ac:dyDescent="0.2">
      <c r="C32" s="8" t="str">
        <f>bs!B104</f>
        <v>Broj licence: SRT-0650/26</v>
      </c>
      <c r="H32" s="7" t="s">
        <v>732</v>
      </c>
      <c r="I32" s="7"/>
      <c r="J32" s="45"/>
    </row>
    <row r="61" spans="6:6" x14ac:dyDescent="0.2">
      <c r="F61" s="1">
        <v>57704.68</v>
      </c>
    </row>
    <row r="64" spans="6:6" x14ac:dyDescent="0.2">
      <c r="F64" s="1">
        <v>57704.68</v>
      </c>
    </row>
    <row r="67" spans="6:6" x14ac:dyDescent="0.2">
      <c r="F67" s="1">
        <v>75724.570000000007</v>
      </c>
    </row>
    <row r="69" spans="6:6" x14ac:dyDescent="0.2">
      <c r="F69" s="1">
        <v>5360972.68</v>
      </c>
    </row>
    <row r="72" spans="6:6" x14ac:dyDescent="0.2">
      <c r="F72" s="1">
        <v>5360972.68</v>
      </c>
    </row>
    <row r="77" spans="6:6" x14ac:dyDescent="0.2">
      <c r="F77" s="1">
        <v>1125771.2</v>
      </c>
    </row>
    <row r="78" spans="6:6" x14ac:dyDescent="0.2">
      <c r="F78" s="1">
        <v>1125771.2</v>
      </c>
    </row>
    <row r="84" spans="6:6" x14ac:dyDescent="0.2">
      <c r="F84" s="1">
        <v>464437.71</v>
      </c>
    </row>
    <row r="87" spans="6:6" x14ac:dyDescent="0.2">
      <c r="F87" s="1">
        <v>814018.95</v>
      </c>
    </row>
    <row r="90" spans="6:6" x14ac:dyDescent="0.2">
      <c r="F90" s="1">
        <v>6137162.6399999997</v>
      </c>
    </row>
    <row r="101" spans="1:2" x14ac:dyDescent="0.2">
      <c r="A101" s="1" t="s">
        <v>740</v>
      </c>
    </row>
    <row r="104" spans="1:2" x14ac:dyDescent="0.2">
      <c r="B104" s="1" t="s">
        <v>741</v>
      </c>
    </row>
  </sheetData>
  <mergeCells count="21">
    <mergeCell ref="A9:N9"/>
    <mergeCell ref="A10:N10"/>
    <mergeCell ref="H15:I15"/>
    <mergeCell ref="K15:M15"/>
    <mergeCell ref="B14:E14"/>
    <mergeCell ref="A15:B15"/>
    <mergeCell ref="D11:K11"/>
    <mergeCell ref="F15:G15"/>
    <mergeCell ref="C15:E15"/>
    <mergeCell ref="A31:B31"/>
    <mergeCell ref="C29:D29"/>
    <mergeCell ref="C18:E18"/>
    <mergeCell ref="A18:B18"/>
    <mergeCell ref="A19:B19"/>
    <mergeCell ref="K18:M18"/>
    <mergeCell ref="H18:I18"/>
    <mergeCell ref="C19:E19"/>
    <mergeCell ref="F19:G19"/>
    <mergeCell ref="F18:G18"/>
    <mergeCell ref="K19:M19"/>
    <mergeCell ref="H19:I19"/>
  </mergeCells>
  <phoneticPr fontId="1" type="noConversion"/>
  <pageMargins left="0.43307086614173229" right="0" top="0.59055118110236227" bottom="0.39370078740157483" header="0.11811023622047245" footer="0.11811023622047245"/>
  <pageSetup paperSize="9" scale="5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indexed="32"/>
  </sheetPr>
  <dimension ref="A1:I104"/>
  <sheetViews>
    <sheetView view="pageLayout" zoomScaleNormal="100" workbookViewId="0">
      <selection activeCell="F15" sqref="F15"/>
    </sheetView>
  </sheetViews>
  <sheetFormatPr defaultRowHeight="12.75" x14ac:dyDescent="0.2"/>
  <cols>
    <col min="1" max="1" width="12.7109375" style="1" customWidth="1"/>
    <col min="2" max="2" width="28.28515625" style="1" customWidth="1"/>
    <col min="3" max="3" width="12.140625" style="1" customWidth="1"/>
    <col min="4" max="4" width="12.7109375" style="1" customWidth="1"/>
    <col min="5" max="5" width="12" style="1" customWidth="1"/>
    <col min="6" max="6" width="14.7109375" style="1" customWidth="1"/>
    <col min="7" max="7" width="11.85546875" style="1" bestFit="1" customWidth="1"/>
    <col min="8" max="8" width="11" style="1" bestFit="1" customWidth="1"/>
    <col min="9" max="9" width="9.85546875" style="1" bestFit="1" customWidth="1"/>
    <col min="10" max="16384" width="9.140625" style="1"/>
  </cols>
  <sheetData>
    <row r="1" spans="1:6" x14ac:dyDescent="0.2">
      <c r="A1" s="1" t="str">
        <f>bs!A1</f>
        <v xml:space="preserve">Naziv fonda: DUIF Polara Invest - OAIF ADRIATIC BALANCED      </v>
      </c>
      <c r="E1" s="1" t="s">
        <v>166</v>
      </c>
    </row>
    <row r="2" spans="1:6" x14ac:dyDescent="0.2">
      <c r="A2" s="1" t="str">
        <f>bs!A2</f>
        <v>Registarski broj fonda: JP-A-9</v>
      </c>
    </row>
    <row r="3" spans="1:6" x14ac:dyDescent="0.2">
      <c r="A3" s="1" t="str">
        <f>bs!A3</f>
        <v>Naziv društva za upravljanje fondom : DUIF "Polara Invest" a.d.Banja Luka</v>
      </c>
    </row>
    <row r="4" spans="1:6" x14ac:dyDescent="0.2">
      <c r="A4" s="1" t="str">
        <f>bs!A4</f>
        <v>Matični broj društva za upravljanje fondom: 01937006</v>
      </c>
    </row>
    <row r="5" spans="1:6" x14ac:dyDescent="0.2">
      <c r="A5" s="1" t="str">
        <f>bs!A5</f>
        <v>JIB  društva za upravljanje fondom: 4401724670007</v>
      </c>
    </row>
    <row r="9" spans="1:6" x14ac:dyDescent="0.2">
      <c r="A9" s="582" t="s">
        <v>10</v>
      </c>
      <c r="B9" s="582"/>
      <c r="C9" s="582"/>
      <c r="D9" s="582"/>
      <c r="E9" s="582"/>
      <c r="F9" s="582"/>
    </row>
    <row r="10" spans="1:6" x14ac:dyDescent="0.2">
      <c r="A10" s="582" t="s">
        <v>739</v>
      </c>
      <c r="B10" s="582"/>
      <c r="C10" s="582"/>
      <c r="D10" s="582"/>
      <c r="E10" s="582"/>
      <c r="F10" s="582"/>
    </row>
    <row r="11" spans="1:6" x14ac:dyDescent="0.2">
      <c r="A11" s="582" t="str">
        <f>bs!A10</f>
        <v>nа dаn 30.06.2026.godine</v>
      </c>
      <c r="B11" s="582"/>
      <c r="C11" s="582"/>
      <c r="D11" s="582"/>
      <c r="E11" s="582"/>
      <c r="F11" s="58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3"/>
      <c r="B13" s="3"/>
      <c r="C13" s="3"/>
      <c r="D13" s="3"/>
      <c r="E13" s="3"/>
      <c r="F13" s="3"/>
    </row>
    <row r="14" spans="1:6" x14ac:dyDescent="0.2">
      <c r="A14" s="4" t="s">
        <v>144</v>
      </c>
    </row>
    <row r="15" spans="1:6" s="57" customFormat="1" ht="51" customHeight="1" x14ac:dyDescent="0.2">
      <c r="A15" s="111" t="s">
        <v>145</v>
      </c>
      <c r="B15" s="111" t="s">
        <v>146</v>
      </c>
      <c r="C15" s="270" t="s">
        <v>147</v>
      </c>
      <c r="D15" s="112" t="s">
        <v>710</v>
      </c>
      <c r="E15" s="112" t="s">
        <v>711</v>
      </c>
      <c r="F15" s="177"/>
    </row>
    <row r="16" spans="1:6" s="3" customFormat="1" x14ac:dyDescent="0.2">
      <c r="A16" s="113">
        <v>1</v>
      </c>
      <c r="B16" s="113">
        <v>2</v>
      </c>
      <c r="C16" s="114">
        <v>3</v>
      </c>
      <c r="D16" s="114">
        <v>4</v>
      </c>
      <c r="E16" s="114">
        <v>5</v>
      </c>
      <c r="F16" s="115"/>
    </row>
    <row r="17" spans="1:8" ht="20.25" customHeight="1" x14ac:dyDescent="0.2">
      <c r="A17" s="113"/>
      <c r="B17" s="116" t="s">
        <v>148</v>
      </c>
      <c r="C17" s="117"/>
      <c r="D17" s="117"/>
      <c r="E17" s="117"/>
      <c r="F17" s="118"/>
    </row>
    <row r="18" spans="1:8" x14ac:dyDescent="0.2">
      <c r="A18" s="113"/>
      <c r="B18" s="116" t="s">
        <v>149</v>
      </c>
      <c r="C18" s="117"/>
      <c r="D18" s="117"/>
      <c r="E18" s="117"/>
      <c r="F18" s="118"/>
    </row>
    <row r="19" spans="1:8" x14ac:dyDescent="0.2">
      <c r="A19" s="257"/>
      <c r="B19" s="258" t="s">
        <v>20</v>
      </c>
      <c r="C19" s="259"/>
      <c r="D19" s="259"/>
      <c r="E19" s="259"/>
      <c r="F19" s="260"/>
    </row>
    <row r="20" spans="1:8" x14ac:dyDescent="0.2">
      <c r="A20" s="332">
        <v>0</v>
      </c>
      <c r="B20" s="180">
        <v>0</v>
      </c>
      <c r="C20" s="316">
        <v>0</v>
      </c>
      <c r="D20" s="183">
        <v>0</v>
      </c>
      <c r="E20" s="182">
        <v>0</v>
      </c>
      <c r="F20" s="183">
        <v>0</v>
      </c>
    </row>
    <row r="21" spans="1:8" x14ac:dyDescent="0.2">
      <c r="A21" s="333">
        <v>0</v>
      </c>
      <c r="B21" s="318">
        <v>0</v>
      </c>
      <c r="C21" s="334">
        <v>0</v>
      </c>
      <c r="D21" s="335">
        <v>0</v>
      </c>
      <c r="E21" s="336">
        <v>0</v>
      </c>
      <c r="F21" s="337">
        <v>0</v>
      </c>
    </row>
    <row r="22" spans="1:8" x14ac:dyDescent="0.2">
      <c r="A22" s="317"/>
      <c r="B22" s="318"/>
      <c r="C22" s="319"/>
      <c r="D22" s="320"/>
      <c r="E22" s="321"/>
      <c r="F22" s="322">
        <v>0</v>
      </c>
    </row>
    <row r="23" spans="1:8" ht="11.1" customHeight="1" x14ac:dyDescent="0.2">
      <c r="A23" s="585" t="s">
        <v>270</v>
      </c>
      <c r="B23" s="586"/>
      <c r="C23" s="587"/>
      <c r="D23" s="92">
        <f>SUM(D20:D22)</f>
        <v>0</v>
      </c>
      <c r="E23" s="92">
        <f>SUM(E20:E22)</f>
        <v>0</v>
      </c>
      <c r="F23" s="92">
        <f>SUM(F20:F22)</f>
        <v>0</v>
      </c>
      <c r="G23" s="17"/>
    </row>
    <row r="24" spans="1:8" ht="11.1" customHeight="1" x14ac:dyDescent="0.2">
      <c r="A24" s="119"/>
      <c r="B24" s="119" t="s">
        <v>150</v>
      </c>
      <c r="C24" s="119"/>
      <c r="D24" s="119"/>
      <c r="E24" s="119"/>
      <c r="F24" s="120"/>
      <c r="G24" s="17"/>
    </row>
    <row r="25" spans="1:8" ht="11.1" customHeight="1" x14ac:dyDescent="0.2">
      <c r="A25" s="119"/>
      <c r="B25" s="119" t="s">
        <v>151</v>
      </c>
      <c r="C25" s="119"/>
      <c r="D25" s="119"/>
      <c r="E25" s="119"/>
      <c r="F25" s="120"/>
      <c r="G25" s="17"/>
    </row>
    <row r="26" spans="1:8" ht="11.1" customHeight="1" x14ac:dyDescent="0.2">
      <c r="A26" s="121"/>
      <c r="B26" s="122"/>
      <c r="C26" s="123"/>
      <c r="D26" s="124"/>
      <c r="E26" s="124"/>
      <c r="F26" s="124"/>
      <c r="G26" s="17"/>
    </row>
    <row r="27" spans="1:8" ht="11.1" customHeight="1" x14ac:dyDescent="0.2">
      <c r="A27" s="121"/>
      <c r="B27" s="122"/>
      <c r="C27" s="123"/>
      <c r="D27" s="124"/>
      <c r="E27" s="124"/>
      <c r="F27" s="124"/>
      <c r="G27" s="17"/>
    </row>
    <row r="28" spans="1:8" ht="11.1" customHeight="1" x14ac:dyDescent="0.2">
      <c r="A28" s="121"/>
      <c r="B28" s="122"/>
      <c r="C28" s="123"/>
      <c r="D28" s="124"/>
      <c r="E28" s="124"/>
      <c r="F28" s="124"/>
      <c r="G28" s="17"/>
    </row>
    <row r="29" spans="1:8" ht="11.1" customHeight="1" x14ac:dyDescent="0.2">
      <c r="A29" s="121"/>
      <c r="B29" s="122"/>
      <c r="C29" s="123"/>
      <c r="D29" s="124"/>
      <c r="E29" s="124"/>
      <c r="F29" s="124"/>
      <c r="G29" s="17"/>
      <c r="H29" s="17"/>
    </row>
    <row r="30" spans="1:8" ht="11.1" customHeight="1" x14ac:dyDescent="0.2">
      <c r="A30" s="585" t="s">
        <v>271</v>
      </c>
      <c r="B30" s="586"/>
      <c r="C30" s="587"/>
      <c r="D30" s="92">
        <f>SUM(D26:D29)</f>
        <v>0</v>
      </c>
      <c r="E30" s="92">
        <f>SUM(E26:E29)</f>
        <v>0</v>
      </c>
      <c r="F30" s="92">
        <f>SUM(F26:F29)</f>
        <v>0</v>
      </c>
      <c r="G30" s="17"/>
      <c r="H30" s="17"/>
    </row>
    <row r="31" spans="1:8" ht="11.25" customHeight="1" x14ac:dyDescent="0.2">
      <c r="A31" s="125"/>
      <c r="B31" s="126" t="s">
        <v>152</v>
      </c>
      <c r="C31" s="125"/>
      <c r="D31" s="125"/>
      <c r="E31" s="125"/>
      <c r="F31" s="125"/>
      <c r="G31" s="17"/>
      <c r="H31" s="17"/>
    </row>
    <row r="32" spans="1:8" ht="11.1" customHeight="1" x14ac:dyDescent="0.2">
      <c r="A32" s="119"/>
      <c r="B32" s="119" t="s">
        <v>20</v>
      </c>
      <c r="C32" s="119"/>
      <c r="D32" s="119"/>
      <c r="E32" s="119"/>
      <c r="F32" s="120"/>
      <c r="G32" s="17"/>
      <c r="H32" s="17"/>
    </row>
    <row r="33" spans="1:8" ht="11.1" customHeight="1" x14ac:dyDescent="0.2">
      <c r="A33" s="119"/>
      <c r="B33" s="119" t="s">
        <v>150</v>
      </c>
      <c r="C33" s="119"/>
      <c r="D33" s="119"/>
      <c r="E33" s="119"/>
      <c r="F33" s="120"/>
      <c r="G33" s="17"/>
    </row>
    <row r="34" spans="1:8" ht="11.1" customHeight="1" x14ac:dyDescent="0.2">
      <c r="A34" s="119"/>
      <c r="B34" s="119" t="s">
        <v>151</v>
      </c>
      <c r="C34" s="119"/>
      <c r="D34" s="119"/>
      <c r="E34" s="119"/>
      <c r="F34" s="120"/>
      <c r="G34" s="17"/>
    </row>
    <row r="35" spans="1:8" ht="11.1" customHeight="1" x14ac:dyDescent="0.2">
      <c r="A35" s="585" t="s">
        <v>272</v>
      </c>
      <c r="B35" s="586"/>
      <c r="C35" s="587"/>
      <c r="D35" s="92">
        <f>+D30+D23</f>
        <v>0</v>
      </c>
      <c r="E35" s="92">
        <f>+E30+E23</f>
        <v>0</v>
      </c>
      <c r="F35" s="92">
        <f>+F30+F23</f>
        <v>0</v>
      </c>
      <c r="G35" s="17"/>
    </row>
    <row r="36" spans="1:8" ht="25.15" customHeight="1" x14ac:dyDescent="0.2">
      <c r="A36" s="70"/>
      <c r="B36" s="162" t="s">
        <v>667</v>
      </c>
      <c r="C36" s="70"/>
      <c r="D36" s="70"/>
      <c r="E36" s="70"/>
      <c r="F36" s="118"/>
      <c r="G36" s="17"/>
    </row>
    <row r="37" spans="1:8" ht="39.6" customHeight="1" x14ac:dyDescent="0.2">
      <c r="A37" s="70"/>
      <c r="B37" s="70" t="s">
        <v>668</v>
      </c>
      <c r="C37" s="70"/>
      <c r="D37" s="70"/>
      <c r="E37" s="70"/>
      <c r="F37" s="118"/>
      <c r="G37" s="17"/>
    </row>
    <row r="38" spans="1:8" ht="11.1" customHeight="1" x14ac:dyDescent="0.2">
      <c r="A38" s="70"/>
      <c r="B38" s="70" t="s">
        <v>188</v>
      </c>
      <c r="C38" s="70"/>
      <c r="D38" s="70"/>
      <c r="E38" s="70"/>
      <c r="F38" s="118"/>
      <c r="G38" s="17"/>
    </row>
    <row r="39" spans="1:8" ht="11.1" customHeight="1" x14ac:dyDescent="0.2">
      <c r="A39" s="70"/>
      <c r="B39" s="70" t="s">
        <v>669</v>
      </c>
      <c r="C39" s="70"/>
      <c r="D39" s="70"/>
      <c r="E39" s="70"/>
      <c r="F39" s="118"/>
      <c r="G39" s="17"/>
    </row>
    <row r="40" spans="1:8" ht="11.1" customHeight="1" x14ac:dyDescent="0.2">
      <c r="A40" s="70"/>
      <c r="B40" s="70" t="s">
        <v>670</v>
      </c>
      <c r="C40" s="70"/>
      <c r="D40" s="70"/>
      <c r="E40" s="70"/>
      <c r="F40" s="118"/>
      <c r="G40" s="17"/>
    </row>
    <row r="41" spans="1:8" ht="11.1" customHeight="1" x14ac:dyDescent="0.2">
      <c r="A41" s="70"/>
      <c r="B41" s="70" t="s">
        <v>671</v>
      </c>
      <c r="C41" s="70"/>
      <c r="D41" s="70"/>
      <c r="E41" s="70"/>
      <c r="F41" s="118"/>
      <c r="G41" s="17"/>
    </row>
    <row r="42" spans="1:8" s="56" customFormat="1" ht="11.1" customHeight="1" x14ac:dyDescent="0.2">
      <c r="A42" s="70"/>
      <c r="B42" s="70" t="s">
        <v>672</v>
      </c>
      <c r="C42" s="70"/>
      <c r="D42" s="70"/>
      <c r="E42" s="70"/>
      <c r="F42" s="118"/>
      <c r="G42" s="17"/>
      <c r="H42" s="59"/>
    </row>
    <row r="43" spans="1:8" ht="16.149999999999999" customHeight="1" x14ac:dyDescent="0.2">
      <c r="A43" s="585" t="s">
        <v>674</v>
      </c>
      <c r="B43" s="586"/>
      <c r="C43" s="587"/>
      <c r="D43" s="127"/>
      <c r="E43" s="127"/>
      <c r="F43" s="127"/>
    </row>
    <row r="44" spans="1:8" ht="25.5" x14ac:dyDescent="0.2">
      <c r="A44" s="70"/>
      <c r="B44" s="70" t="s">
        <v>673</v>
      </c>
      <c r="C44" s="70"/>
      <c r="D44" s="70"/>
      <c r="E44" s="70"/>
      <c r="F44" s="118"/>
    </row>
    <row r="45" spans="1:8" ht="25.5" x14ac:dyDescent="0.2">
      <c r="A45" s="70"/>
      <c r="B45" s="70" t="s">
        <v>4</v>
      </c>
      <c r="C45" s="70"/>
      <c r="D45" s="70"/>
      <c r="E45" s="70"/>
      <c r="F45" s="118"/>
    </row>
    <row r="46" spans="1:8" ht="38.25" x14ac:dyDescent="0.2">
      <c r="A46" s="70"/>
      <c r="B46" s="70" t="s">
        <v>5</v>
      </c>
      <c r="C46" s="70"/>
      <c r="D46" s="70"/>
      <c r="E46" s="70"/>
      <c r="F46" s="118"/>
    </row>
    <row r="47" spans="1:8" x14ac:dyDescent="0.2">
      <c r="A47" s="585" t="s">
        <v>273</v>
      </c>
      <c r="B47" s="586"/>
      <c r="C47" s="587"/>
      <c r="D47" s="70"/>
      <c r="E47" s="70"/>
      <c r="F47" s="118"/>
    </row>
    <row r="48" spans="1:8" x14ac:dyDescent="0.2">
      <c r="A48" s="70"/>
      <c r="B48" s="163" t="s">
        <v>675</v>
      </c>
      <c r="C48" s="70"/>
      <c r="D48" s="70"/>
      <c r="E48" s="70"/>
      <c r="F48" s="118"/>
    </row>
    <row r="49" spans="1:8" ht="25.5" x14ac:dyDescent="0.2">
      <c r="A49" s="70"/>
      <c r="B49" s="70" t="s">
        <v>676</v>
      </c>
      <c r="C49" s="70"/>
      <c r="D49" s="70"/>
      <c r="E49" s="70"/>
      <c r="F49" s="118"/>
    </row>
    <row r="50" spans="1:8" x14ac:dyDescent="0.2">
      <c r="A50" s="70"/>
      <c r="B50" s="70" t="s">
        <v>677</v>
      </c>
      <c r="C50" s="70"/>
      <c r="D50" s="70"/>
      <c r="E50" s="70"/>
      <c r="F50" s="118"/>
    </row>
    <row r="51" spans="1:8" s="56" customFormat="1" ht="25.9" customHeight="1" x14ac:dyDescent="0.2">
      <c r="A51" s="70"/>
      <c r="B51" s="70" t="s">
        <v>678</v>
      </c>
      <c r="C51" s="70"/>
      <c r="D51" s="70"/>
      <c r="E51" s="70"/>
      <c r="F51" s="118"/>
      <c r="H51" s="59"/>
    </row>
    <row r="52" spans="1:8" s="55" customFormat="1" ht="21" customHeight="1" x14ac:dyDescent="0.2">
      <c r="A52" s="592" t="s">
        <v>247</v>
      </c>
      <c r="B52" s="593"/>
      <c r="C52" s="594"/>
      <c r="D52" s="127">
        <f>D35</f>
        <v>0</v>
      </c>
      <c r="E52" s="127"/>
      <c r="F52" s="127">
        <v>0</v>
      </c>
      <c r="H52" s="58"/>
    </row>
    <row r="53" spans="1:8" s="55" customFormat="1" ht="21" customHeight="1" x14ac:dyDescent="0.2">
      <c r="A53" s="130"/>
      <c r="B53" s="131"/>
      <c r="C53" s="131"/>
      <c r="D53" s="164"/>
      <c r="E53" s="164"/>
      <c r="F53" s="165"/>
      <c r="H53" s="58"/>
    </row>
    <row r="54" spans="1:8" ht="12.75" customHeight="1" x14ac:dyDescent="0.2">
      <c r="A54" s="595" t="s">
        <v>6</v>
      </c>
      <c r="B54" s="596"/>
      <c r="C54" s="596"/>
      <c r="D54" s="596"/>
      <c r="E54" s="596"/>
      <c r="F54" s="597"/>
      <c r="H54" s="17"/>
    </row>
    <row r="55" spans="1:8" ht="51" x14ac:dyDescent="0.2">
      <c r="A55" s="70" t="s">
        <v>145</v>
      </c>
      <c r="B55" s="70" t="s">
        <v>7</v>
      </c>
      <c r="C55" s="70" t="s">
        <v>147</v>
      </c>
      <c r="D55" s="70" t="s">
        <v>710</v>
      </c>
      <c r="E55" s="70" t="s">
        <v>711</v>
      </c>
      <c r="F55" s="176" t="s">
        <v>712</v>
      </c>
      <c r="H55" s="59"/>
    </row>
    <row r="56" spans="1:8" x14ac:dyDescent="0.2">
      <c r="A56" s="111">
        <v>1</v>
      </c>
      <c r="B56" s="111">
        <v>2</v>
      </c>
      <c r="C56" s="111">
        <v>3</v>
      </c>
      <c r="D56" s="111">
        <v>4</v>
      </c>
      <c r="E56" s="111">
        <v>5</v>
      </c>
      <c r="F56" s="166">
        <v>6</v>
      </c>
    </row>
    <row r="57" spans="1:8" s="56" customFormat="1" ht="22.5" customHeight="1" x14ac:dyDescent="0.2">
      <c r="A57" s="70"/>
      <c r="B57" s="167" t="s">
        <v>679</v>
      </c>
      <c r="C57" s="70"/>
      <c r="D57" s="70"/>
      <c r="E57" s="70"/>
      <c r="F57" s="118"/>
      <c r="G57" s="8"/>
    </row>
    <row r="58" spans="1:8" ht="18.600000000000001" customHeight="1" x14ac:dyDescent="0.2">
      <c r="A58" s="70"/>
      <c r="B58" s="168" t="s">
        <v>8</v>
      </c>
      <c r="C58" s="70"/>
      <c r="D58" s="70"/>
      <c r="E58" s="70"/>
      <c r="F58" s="118"/>
      <c r="H58" s="17"/>
    </row>
    <row r="59" spans="1:8" ht="18" customHeight="1" x14ac:dyDescent="0.2">
      <c r="A59" s="70"/>
      <c r="B59" s="70" t="s">
        <v>9</v>
      </c>
      <c r="C59" s="70"/>
      <c r="D59" s="70"/>
      <c r="E59" s="70"/>
      <c r="F59" s="118"/>
    </row>
    <row r="60" spans="1:8" ht="18" customHeight="1" x14ac:dyDescent="0.2">
      <c r="A60" s="271"/>
      <c r="B60" s="180"/>
      <c r="C60" s="182">
        <v>0</v>
      </c>
      <c r="D60" s="183">
        <v>0</v>
      </c>
      <c r="E60" s="182">
        <v>0</v>
      </c>
      <c r="F60" s="183">
        <v>0</v>
      </c>
    </row>
    <row r="61" spans="1:8" ht="18" customHeight="1" x14ac:dyDescent="0.2">
      <c r="A61" s="590" t="s">
        <v>270</v>
      </c>
      <c r="B61" s="591"/>
      <c r="C61" s="591"/>
      <c r="D61" s="272">
        <v>0</v>
      </c>
      <c r="E61" s="273">
        <v>0</v>
      </c>
      <c r="F61" s="272">
        <v>0</v>
      </c>
    </row>
    <row r="62" spans="1:8" ht="18" customHeight="1" x14ac:dyDescent="0.2">
      <c r="A62" s="583" t="s">
        <v>734</v>
      </c>
      <c r="B62" s="584"/>
      <c r="C62" s="584"/>
      <c r="D62" s="183">
        <v>0</v>
      </c>
      <c r="E62" s="182">
        <v>0</v>
      </c>
      <c r="F62" s="183">
        <v>0</v>
      </c>
    </row>
    <row r="63" spans="1:8" ht="18" customHeight="1" x14ac:dyDescent="0.2">
      <c r="A63" s="583" t="s">
        <v>735</v>
      </c>
      <c r="B63" s="584"/>
      <c r="C63" s="584"/>
      <c r="D63" s="183">
        <v>0</v>
      </c>
      <c r="E63" s="182">
        <v>0</v>
      </c>
      <c r="F63" s="183">
        <v>0</v>
      </c>
    </row>
    <row r="64" spans="1:8" ht="18" customHeight="1" x14ac:dyDescent="0.2">
      <c r="A64" s="585" t="s">
        <v>270</v>
      </c>
      <c r="B64" s="586"/>
      <c r="C64" s="587"/>
      <c r="D64" s="92">
        <f>SUM(D59:D60)</f>
        <v>0</v>
      </c>
      <c r="E64" s="92"/>
      <c r="F64" s="92">
        <v>0</v>
      </c>
    </row>
    <row r="65" spans="1:8" x14ac:dyDescent="0.2">
      <c r="A65" s="70"/>
      <c r="B65" s="70" t="s">
        <v>22</v>
      </c>
      <c r="C65" s="70"/>
      <c r="D65" s="70"/>
      <c r="E65" s="70"/>
      <c r="F65" s="118"/>
    </row>
    <row r="66" spans="1:8" x14ac:dyDescent="0.2">
      <c r="A66" s="70"/>
      <c r="B66" s="167" t="s">
        <v>152</v>
      </c>
      <c r="C66" s="70"/>
      <c r="D66" s="70"/>
      <c r="E66" s="70"/>
      <c r="F66" s="118"/>
    </row>
    <row r="67" spans="1:8" ht="15" customHeight="1" x14ac:dyDescent="0.2">
      <c r="A67" s="70"/>
      <c r="B67" s="70" t="s">
        <v>9</v>
      </c>
      <c r="C67" s="70"/>
      <c r="D67" s="70"/>
      <c r="E67" s="70"/>
      <c r="F67" s="118"/>
    </row>
    <row r="68" spans="1:8" x14ac:dyDescent="0.2">
      <c r="A68" s="70"/>
      <c r="B68" s="70" t="s">
        <v>150</v>
      </c>
      <c r="C68" s="70"/>
      <c r="D68" s="70"/>
      <c r="E68" s="70"/>
      <c r="F68" s="118"/>
    </row>
    <row r="69" spans="1:8" x14ac:dyDescent="0.2">
      <c r="A69" s="70"/>
      <c r="B69" s="70"/>
      <c r="C69" s="70"/>
      <c r="D69" s="70"/>
      <c r="E69" s="70"/>
      <c r="F69" s="118"/>
    </row>
    <row r="70" spans="1:8" x14ac:dyDescent="0.2">
      <c r="A70" s="589" t="s">
        <v>228</v>
      </c>
      <c r="B70" s="589"/>
      <c r="C70" s="589"/>
      <c r="D70" s="127"/>
      <c r="E70" s="127"/>
      <c r="F70" s="127">
        <f>+F64</f>
        <v>0</v>
      </c>
    </row>
    <row r="71" spans="1:8" x14ac:dyDescent="0.2">
      <c r="A71" s="90"/>
      <c r="B71" s="90"/>
      <c r="C71" s="90"/>
      <c r="D71" s="91"/>
      <c r="E71" s="91"/>
      <c r="F71" s="91"/>
    </row>
    <row r="72" spans="1:8" ht="12.75" customHeight="1" x14ac:dyDescent="0.2">
      <c r="A72" s="90"/>
      <c r="B72" s="90"/>
      <c r="C72" s="90"/>
      <c r="D72" s="91"/>
      <c r="E72" s="91"/>
      <c r="F72" s="91"/>
    </row>
    <row r="73" spans="1:8" s="56" customFormat="1" ht="22.5" customHeight="1" x14ac:dyDescent="0.2">
      <c r="A73" s="1" t="s">
        <v>176</v>
      </c>
      <c r="B73" s="3" t="s">
        <v>172</v>
      </c>
      <c r="C73" s="3" t="s">
        <v>124</v>
      </c>
      <c r="D73" s="576" t="s">
        <v>167</v>
      </c>
      <c r="E73" s="576"/>
      <c r="F73" s="576"/>
      <c r="H73" s="59"/>
    </row>
    <row r="74" spans="1:8" ht="25.5" customHeight="1" x14ac:dyDescent="0.2">
      <c r="A74" s="6" t="str">
        <f>bs!A101</f>
        <v>30.06.2026. god.</v>
      </c>
      <c r="B74" s="3"/>
      <c r="C74" s="3"/>
      <c r="D74" s="3"/>
      <c r="E74" s="3"/>
      <c r="F74" s="3"/>
    </row>
    <row r="75" spans="1:8" ht="18.75" customHeight="1" x14ac:dyDescent="0.2">
      <c r="A75" s="15"/>
      <c r="B75" s="14" t="s">
        <v>736</v>
      </c>
      <c r="D75" s="11" t="s">
        <v>539</v>
      </c>
      <c r="E75" s="52"/>
    </row>
    <row r="76" spans="1:8" ht="12.75" customHeight="1" x14ac:dyDescent="0.2">
      <c r="B76" s="61" t="str">
        <f>bs!B104</f>
        <v>Broj licence: SRT-0650/26</v>
      </c>
      <c r="D76" s="11" t="s">
        <v>284</v>
      </c>
      <c r="E76" s="26"/>
      <c r="F76" s="17"/>
    </row>
    <row r="77" spans="1:8" ht="12.75" customHeight="1" x14ac:dyDescent="0.2">
      <c r="A77" s="588"/>
      <c r="B77" s="588"/>
    </row>
    <row r="78" spans="1:8" ht="12.75" customHeight="1" x14ac:dyDescent="0.2"/>
    <row r="79" spans="1:8" ht="12.75" customHeight="1" x14ac:dyDescent="0.2"/>
    <row r="80" spans="1:8" ht="12.75" customHeight="1" x14ac:dyDescent="0.2"/>
    <row r="84" spans="1:9" x14ac:dyDescent="0.2">
      <c r="H84" s="17"/>
    </row>
    <row r="86" spans="1:9" ht="12.75" customHeight="1" x14ac:dyDescent="0.2">
      <c r="H86" s="17"/>
    </row>
    <row r="88" spans="1:9" s="55" customFormat="1" ht="27.75" customHeight="1" x14ac:dyDescent="0.2">
      <c r="A88" s="1"/>
      <c r="B88" s="1"/>
      <c r="C88" s="1"/>
      <c r="D88" s="1"/>
      <c r="E88" s="1"/>
      <c r="F88" s="1"/>
      <c r="I88" s="58"/>
    </row>
    <row r="89" spans="1:9" s="55" customFormat="1" x14ac:dyDescent="0.2">
      <c r="A89" s="1"/>
      <c r="B89" s="1"/>
      <c r="C89" s="1"/>
      <c r="D89" s="1"/>
      <c r="E89" s="1"/>
      <c r="F89" s="1"/>
      <c r="I89" s="58"/>
    </row>
    <row r="90" spans="1:9" s="55" customFormat="1" x14ac:dyDescent="0.2">
      <c r="A90" s="1"/>
      <c r="B90" s="1"/>
      <c r="C90" s="1"/>
      <c r="D90" s="1"/>
      <c r="E90" s="1"/>
      <c r="F90" s="1"/>
      <c r="I90" s="58"/>
    </row>
    <row r="91" spans="1:9" s="55" customFormat="1" x14ac:dyDescent="0.2">
      <c r="A91" s="1"/>
      <c r="B91" s="1"/>
      <c r="C91" s="1"/>
      <c r="D91" s="1"/>
      <c r="E91" s="1"/>
      <c r="F91" s="1"/>
      <c r="I91" s="58"/>
    </row>
    <row r="92" spans="1:9" s="55" customFormat="1" x14ac:dyDescent="0.2">
      <c r="A92" s="1"/>
      <c r="B92" s="1"/>
      <c r="C92" s="1"/>
      <c r="D92" s="1"/>
      <c r="E92" s="1"/>
      <c r="F92" s="1"/>
      <c r="I92" s="58"/>
    </row>
    <row r="93" spans="1:9" ht="12.75" customHeight="1" x14ac:dyDescent="0.2">
      <c r="I93" s="17"/>
    </row>
    <row r="94" spans="1:9" ht="12.75" customHeight="1" x14ac:dyDescent="0.2"/>
    <row r="95" spans="1:9" ht="12.75" customHeight="1" x14ac:dyDescent="0.2"/>
    <row r="96" spans="1:9" ht="12.75" customHeight="1" x14ac:dyDescent="0.2"/>
    <row r="97" spans="1:2" ht="25.5" customHeight="1" x14ac:dyDescent="0.2"/>
    <row r="101" spans="1:2" x14ac:dyDescent="0.2">
      <c r="A101" s="1" t="s">
        <v>740</v>
      </c>
    </row>
    <row r="104" spans="1:2" x14ac:dyDescent="0.2">
      <c r="B104" s="1" t="s">
        <v>741</v>
      </c>
    </row>
  </sheetData>
  <mergeCells count="17">
    <mergeCell ref="D73:F73"/>
    <mergeCell ref="A77:B77"/>
    <mergeCell ref="A23:C23"/>
    <mergeCell ref="A30:C30"/>
    <mergeCell ref="A43:C43"/>
    <mergeCell ref="A70:C70"/>
    <mergeCell ref="A61:C61"/>
    <mergeCell ref="A62:C62"/>
    <mergeCell ref="A52:C52"/>
    <mergeCell ref="A47:C47"/>
    <mergeCell ref="A54:F54"/>
    <mergeCell ref="A35:C35"/>
    <mergeCell ref="A9:F9"/>
    <mergeCell ref="A10:F10"/>
    <mergeCell ref="A11:F11"/>
    <mergeCell ref="A63:C63"/>
    <mergeCell ref="A64:C64"/>
  </mergeCells>
  <phoneticPr fontId="1" type="noConversion"/>
  <pageMargins left="0.59055118110236227" right="0.39370078740157483" top="0.39370078740157483" bottom="0.39370078740157483" header="0.11811023622047245" footer="0.118110236220472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indexed="32"/>
  </sheetPr>
  <dimension ref="A1:K58"/>
  <sheetViews>
    <sheetView topLeftCell="A36" zoomScaleNormal="100" workbookViewId="0">
      <selection activeCell="J60" sqref="J60"/>
    </sheetView>
  </sheetViews>
  <sheetFormatPr defaultRowHeight="12" x14ac:dyDescent="0.2"/>
  <cols>
    <col min="1" max="1" width="12.42578125" style="97" customWidth="1"/>
    <col min="2" max="2" width="14.28515625" style="54" customWidth="1"/>
    <col min="3" max="5" width="14.42578125" style="54" customWidth="1"/>
    <col min="6" max="6" width="12.42578125" style="54" customWidth="1"/>
    <col min="7" max="7" width="11.28515625" style="96" customWidth="1"/>
    <col min="8" max="8" width="13.7109375" style="190" customWidth="1"/>
    <col min="9" max="9" width="12.140625" style="54" customWidth="1"/>
    <col min="10" max="10" width="9.140625" style="54"/>
    <col min="11" max="11" width="10.85546875" style="54" bestFit="1" customWidth="1"/>
    <col min="12" max="16384" width="9.140625" style="54"/>
  </cols>
  <sheetData>
    <row r="1" spans="1:9" x14ac:dyDescent="0.2">
      <c r="A1" s="97" t="str">
        <f>bs!A1</f>
        <v xml:space="preserve">Naziv fonda: DUIF Polara Invest - OAIF ADRIATIC BALANCED      </v>
      </c>
    </row>
    <row r="2" spans="1:9" x14ac:dyDescent="0.2">
      <c r="A2" s="97" t="str">
        <f>bs!A2</f>
        <v>Registarski broj fonda: JP-A-9</v>
      </c>
      <c r="H2" s="191"/>
      <c r="I2" s="98" t="s">
        <v>196</v>
      </c>
    </row>
    <row r="3" spans="1:9" x14ac:dyDescent="0.2">
      <c r="A3" s="97" t="str">
        <f>bs!A3</f>
        <v>Naziv društva za upravljanje fondom : DUIF "Polara Invest" a.d.Banja Luka</v>
      </c>
    </row>
    <row r="4" spans="1:9" x14ac:dyDescent="0.2">
      <c r="A4" s="97" t="str">
        <f>bs!A4</f>
        <v>Matični broj društva za upravljanje fondom: 01937006</v>
      </c>
    </row>
    <row r="5" spans="1:9" x14ac:dyDescent="0.2">
      <c r="A5" s="97" t="str">
        <f>bs!A5</f>
        <v>JIB  društva za upravljanje fondom: 4401724670007</v>
      </c>
    </row>
    <row r="7" spans="1:9" ht="13.15" customHeight="1" x14ac:dyDescent="0.2">
      <c r="A7" s="605" t="s">
        <v>680</v>
      </c>
      <c r="B7" s="605"/>
      <c r="C7" s="605"/>
      <c r="D7" s="605"/>
      <c r="E7" s="605"/>
      <c r="F7" s="605"/>
      <c r="G7" s="605"/>
      <c r="H7" s="605"/>
      <c r="I7" s="605"/>
    </row>
    <row r="8" spans="1:9" x14ac:dyDescent="0.2">
      <c r="A8" s="605" t="str">
        <f>bs!A10</f>
        <v>nа dаn 30.06.2026.godine</v>
      </c>
      <c r="B8" s="605"/>
      <c r="C8" s="605"/>
      <c r="D8" s="605"/>
      <c r="E8" s="605"/>
      <c r="F8" s="605"/>
      <c r="G8" s="605"/>
      <c r="H8" s="605"/>
      <c r="I8" s="605"/>
    </row>
    <row r="9" spans="1:9" x14ac:dyDescent="0.2">
      <c r="D9" s="96"/>
      <c r="H9" s="192"/>
    </row>
    <row r="10" spans="1:9" s="98" customFormat="1" ht="60" customHeight="1" x14ac:dyDescent="0.2">
      <c r="A10" s="170" t="s">
        <v>739</v>
      </c>
      <c r="B10" s="170" t="s">
        <v>280</v>
      </c>
      <c r="C10" s="205" t="s">
        <v>29</v>
      </c>
      <c r="D10" s="171" t="s">
        <v>153</v>
      </c>
      <c r="E10" s="171" t="s">
        <v>699</v>
      </c>
      <c r="F10" s="171" t="s">
        <v>700</v>
      </c>
      <c r="G10" s="171" t="s">
        <v>701</v>
      </c>
      <c r="H10" s="205" t="s">
        <v>702</v>
      </c>
      <c r="I10" s="173" t="s">
        <v>703</v>
      </c>
    </row>
    <row r="11" spans="1:9" s="98" customFormat="1" ht="13.5" customHeight="1" x14ac:dyDescent="0.2">
      <c r="A11" s="172">
        <v>1</v>
      </c>
      <c r="B11" s="172">
        <v>2</v>
      </c>
      <c r="C11" s="172">
        <v>3</v>
      </c>
      <c r="D11" s="172">
        <v>4</v>
      </c>
      <c r="E11" s="172">
        <v>5</v>
      </c>
      <c r="F11" s="172">
        <v>6</v>
      </c>
      <c r="G11" s="172">
        <v>7</v>
      </c>
      <c r="H11" s="193">
        <v>8</v>
      </c>
      <c r="I11" s="172">
        <v>9</v>
      </c>
    </row>
    <row r="12" spans="1:9" s="104" customFormat="1" ht="16.5" customHeight="1" x14ac:dyDescent="0.2">
      <c r="A12" s="599" t="s">
        <v>154</v>
      </c>
      <c r="B12" s="599"/>
      <c r="C12" s="599"/>
      <c r="D12" s="599"/>
      <c r="E12" s="599"/>
      <c r="F12" s="599"/>
      <c r="G12" s="599"/>
      <c r="H12" s="599"/>
      <c r="I12" s="600"/>
    </row>
    <row r="13" spans="1:9" s="104" customFormat="1" ht="11.1" customHeight="1" x14ac:dyDescent="0.2">
      <c r="A13" s="180"/>
      <c r="B13" s="181" t="s">
        <v>154</v>
      </c>
      <c r="C13" s="182"/>
      <c r="D13" s="182"/>
      <c r="E13" s="182"/>
      <c r="F13" s="183"/>
      <c r="G13" s="183"/>
      <c r="H13" s="194"/>
      <c r="I13" s="203"/>
    </row>
    <row r="14" spans="1:9" s="104" customFormat="1" ht="11.1" customHeight="1" x14ac:dyDescent="0.2">
      <c r="A14" s="338">
        <v>45838</v>
      </c>
      <c r="B14" s="510" t="s">
        <v>233</v>
      </c>
      <c r="C14" s="511">
        <v>0</v>
      </c>
      <c r="D14" s="511">
        <v>0</v>
      </c>
      <c r="E14" s="511">
        <v>0</v>
      </c>
      <c r="F14" s="511">
        <v>0</v>
      </c>
      <c r="G14" s="183">
        <v>0</v>
      </c>
      <c r="H14" s="323">
        <v>0</v>
      </c>
      <c r="I14" s="203">
        <v>0</v>
      </c>
    </row>
    <row r="15" spans="1:9" s="104" customFormat="1" ht="11.1" customHeight="1" x14ac:dyDescent="0.2">
      <c r="A15" s="310"/>
      <c r="B15" s="510" t="s">
        <v>234</v>
      </c>
      <c r="C15" s="511">
        <v>693599.94</v>
      </c>
      <c r="D15" s="511">
        <v>402295.77</v>
      </c>
      <c r="E15" s="511">
        <v>-291304.17</v>
      </c>
      <c r="F15" s="511">
        <v>0</v>
      </c>
      <c r="G15" s="183">
        <v>0</v>
      </c>
      <c r="H15" s="323">
        <v>0</v>
      </c>
      <c r="I15" s="203">
        <v>0</v>
      </c>
    </row>
    <row r="16" spans="1:9" s="104" customFormat="1" ht="11.1" customHeight="1" x14ac:dyDescent="0.2">
      <c r="A16" s="310"/>
      <c r="B16" s="510" t="s">
        <v>208</v>
      </c>
      <c r="C16" s="511">
        <v>117776.92</v>
      </c>
      <c r="D16" s="511">
        <v>203137.15</v>
      </c>
      <c r="E16" s="511">
        <v>85360.23</v>
      </c>
      <c r="F16" s="511">
        <v>0</v>
      </c>
      <c r="G16" s="183">
        <v>0</v>
      </c>
      <c r="H16" s="323">
        <v>0</v>
      </c>
      <c r="I16" s="203">
        <v>0</v>
      </c>
    </row>
    <row r="17" spans="1:9" s="104" customFormat="1" ht="11.1" customHeight="1" x14ac:dyDescent="0.2">
      <c r="A17" s="310"/>
      <c r="B17" s="510" t="s">
        <v>213</v>
      </c>
      <c r="C17" s="511">
        <v>96086.55</v>
      </c>
      <c r="D17" s="511">
        <v>135610.15</v>
      </c>
      <c r="E17" s="511">
        <v>39523.599999999999</v>
      </c>
      <c r="F17" s="511">
        <v>0</v>
      </c>
      <c r="G17" s="183">
        <v>0</v>
      </c>
      <c r="H17" s="323">
        <v>0</v>
      </c>
      <c r="I17" s="203">
        <v>0</v>
      </c>
    </row>
    <row r="18" spans="1:9" s="104" customFormat="1" ht="11.1" customHeight="1" x14ac:dyDescent="0.2">
      <c r="A18" s="310"/>
      <c r="B18" s="510" t="s">
        <v>235</v>
      </c>
      <c r="C18" s="511">
        <v>121974.31</v>
      </c>
      <c r="D18" s="511">
        <v>481625.5</v>
      </c>
      <c r="E18" s="511">
        <v>359651.19</v>
      </c>
      <c r="F18" s="511">
        <v>0</v>
      </c>
      <c r="G18" s="183">
        <v>0</v>
      </c>
      <c r="H18" s="323">
        <v>0</v>
      </c>
      <c r="I18" s="203">
        <v>0</v>
      </c>
    </row>
    <row r="19" spans="1:9" s="104" customFormat="1" ht="11.1" customHeight="1" x14ac:dyDescent="0.2">
      <c r="A19" s="310"/>
      <c r="B19" s="510" t="s">
        <v>236</v>
      </c>
      <c r="C19" s="511">
        <v>0</v>
      </c>
      <c r="D19" s="511">
        <v>0</v>
      </c>
      <c r="E19" s="511">
        <v>0</v>
      </c>
      <c r="F19" s="511">
        <v>0</v>
      </c>
      <c r="G19" s="183">
        <v>0</v>
      </c>
      <c r="H19" s="323">
        <v>0</v>
      </c>
      <c r="I19" s="203">
        <v>0</v>
      </c>
    </row>
    <row r="20" spans="1:9" s="104" customFormat="1" ht="11.1" customHeight="1" x14ac:dyDescent="0.2">
      <c r="A20" s="310"/>
      <c r="B20" s="510" t="s">
        <v>209</v>
      </c>
      <c r="C20" s="511">
        <v>0</v>
      </c>
      <c r="D20" s="511">
        <v>0</v>
      </c>
      <c r="E20" s="511">
        <v>0</v>
      </c>
      <c r="F20" s="511">
        <v>0</v>
      </c>
      <c r="G20" s="183">
        <v>0</v>
      </c>
      <c r="H20" s="323">
        <v>0</v>
      </c>
      <c r="I20" s="203">
        <v>0</v>
      </c>
    </row>
    <row r="21" spans="1:9" s="104" customFormat="1" ht="11.1" customHeight="1" x14ac:dyDescent="0.2">
      <c r="A21" s="310"/>
      <c r="B21" s="510" t="s">
        <v>237</v>
      </c>
      <c r="C21" s="511">
        <v>59275.5</v>
      </c>
      <c r="D21" s="511">
        <v>0</v>
      </c>
      <c r="E21" s="511">
        <v>-59275.5</v>
      </c>
      <c r="F21" s="511">
        <v>0</v>
      </c>
      <c r="G21" s="183">
        <v>0</v>
      </c>
      <c r="H21" s="323">
        <v>0</v>
      </c>
      <c r="I21" s="203">
        <v>0</v>
      </c>
    </row>
    <row r="22" spans="1:9" s="104" customFormat="1" ht="11.1" customHeight="1" x14ac:dyDescent="0.2">
      <c r="A22" s="310"/>
      <c r="B22" s="510" t="s">
        <v>238</v>
      </c>
      <c r="C22" s="511">
        <v>0</v>
      </c>
      <c r="D22" s="511">
        <v>0</v>
      </c>
      <c r="E22" s="511">
        <v>0</v>
      </c>
      <c r="F22" s="511">
        <v>0</v>
      </c>
      <c r="G22" s="183">
        <v>0</v>
      </c>
      <c r="H22" s="323">
        <v>0</v>
      </c>
      <c r="I22" s="203">
        <v>0</v>
      </c>
    </row>
    <row r="23" spans="1:9" s="104" customFormat="1" ht="11.1" customHeight="1" x14ac:dyDescent="0.2">
      <c r="A23" s="310"/>
      <c r="B23" s="510" t="s">
        <v>262</v>
      </c>
      <c r="C23" s="511">
        <v>0</v>
      </c>
      <c r="D23" s="511">
        <v>0</v>
      </c>
      <c r="E23" s="511">
        <v>0</v>
      </c>
      <c r="F23" s="511">
        <v>0</v>
      </c>
      <c r="G23" s="183">
        <v>0</v>
      </c>
      <c r="H23" s="323">
        <v>0</v>
      </c>
      <c r="I23" s="203">
        <v>0</v>
      </c>
    </row>
    <row r="24" spans="1:9" s="104" customFormat="1" ht="11.1" customHeight="1" x14ac:dyDescent="0.2">
      <c r="A24" s="310"/>
      <c r="B24" s="510" t="s">
        <v>210</v>
      </c>
      <c r="C24" s="511">
        <v>870861.54</v>
      </c>
      <c r="D24" s="511">
        <v>1204035.23</v>
      </c>
      <c r="E24" s="511">
        <v>333173.69</v>
      </c>
      <c r="F24" s="511">
        <v>0</v>
      </c>
      <c r="G24" s="183">
        <v>0</v>
      </c>
      <c r="H24" s="323">
        <v>0</v>
      </c>
      <c r="I24" s="203">
        <v>0</v>
      </c>
    </row>
    <row r="25" spans="1:9" s="104" customFormat="1" ht="11.1" customHeight="1" x14ac:dyDescent="0.2">
      <c r="A25" s="310"/>
      <c r="B25" s="510" t="s">
        <v>211</v>
      </c>
      <c r="C25" s="511">
        <v>640182.65</v>
      </c>
      <c r="D25" s="511">
        <v>1287950.3999999999</v>
      </c>
      <c r="E25" s="511">
        <v>647767.75</v>
      </c>
      <c r="F25" s="511">
        <v>0</v>
      </c>
      <c r="G25" s="183">
        <v>0</v>
      </c>
      <c r="H25" s="323">
        <v>0</v>
      </c>
      <c r="I25" s="203">
        <v>0</v>
      </c>
    </row>
    <row r="26" spans="1:9" s="104" customFormat="1" ht="11.1" customHeight="1" x14ac:dyDescent="0.2">
      <c r="A26" s="310"/>
      <c r="B26" s="510" t="s">
        <v>239</v>
      </c>
      <c r="C26" s="511">
        <v>0</v>
      </c>
      <c r="D26" s="511">
        <v>0</v>
      </c>
      <c r="E26" s="511">
        <v>0</v>
      </c>
      <c r="F26" s="511">
        <v>0</v>
      </c>
      <c r="G26" s="183">
        <v>0</v>
      </c>
      <c r="H26" s="323">
        <v>0</v>
      </c>
      <c r="I26" s="203">
        <v>0</v>
      </c>
    </row>
    <row r="27" spans="1:9" s="104" customFormat="1" ht="11.1" customHeight="1" x14ac:dyDescent="0.2">
      <c r="A27" s="310"/>
      <c r="B27" s="510" t="s">
        <v>240</v>
      </c>
      <c r="C27" s="511">
        <v>0</v>
      </c>
      <c r="D27" s="511">
        <v>0</v>
      </c>
      <c r="E27" s="511">
        <v>0</v>
      </c>
      <c r="F27" s="511">
        <v>0</v>
      </c>
      <c r="G27" s="183">
        <v>0</v>
      </c>
      <c r="H27" s="323">
        <v>0</v>
      </c>
      <c r="I27" s="203">
        <v>0</v>
      </c>
    </row>
    <row r="28" spans="1:9" s="104" customFormat="1" ht="11.1" customHeight="1" x14ac:dyDescent="0.2">
      <c r="A28" s="310"/>
      <c r="B28" s="510" t="s">
        <v>263</v>
      </c>
      <c r="C28" s="511">
        <v>0</v>
      </c>
      <c r="D28" s="511">
        <v>3.52</v>
      </c>
      <c r="E28" s="511">
        <v>3.52</v>
      </c>
      <c r="F28" s="183">
        <v>0</v>
      </c>
      <c r="G28" s="183">
        <v>0</v>
      </c>
      <c r="H28" s="323">
        <v>0</v>
      </c>
      <c r="I28" s="203">
        <v>0</v>
      </c>
    </row>
    <row r="29" spans="1:9" s="104" customFormat="1" ht="10.7" customHeight="1" x14ac:dyDescent="0.2">
      <c r="A29" s="310"/>
      <c r="B29" s="510" t="s">
        <v>264</v>
      </c>
      <c r="C29" s="511">
        <v>0</v>
      </c>
      <c r="D29" s="511">
        <v>5.61</v>
      </c>
      <c r="E29" s="511">
        <v>5.61</v>
      </c>
      <c r="F29" s="183">
        <v>0</v>
      </c>
      <c r="G29" s="183">
        <v>0</v>
      </c>
      <c r="H29" s="323">
        <v>0</v>
      </c>
      <c r="I29" s="203">
        <v>0</v>
      </c>
    </row>
    <row r="30" spans="1:9" s="104" customFormat="1" ht="11.1" customHeight="1" x14ac:dyDescent="0.2">
      <c r="A30" s="310"/>
      <c r="B30" s="510" t="s">
        <v>241</v>
      </c>
      <c r="C30" s="511">
        <v>131986.65</v>
      </c>
      <c r="D30" s="511">
        <v>68862.600000000006</v>
      </c>
      <c r="E30" s="511">
        <v>-63124.05</v>
      </c>
      <c r="F30" s="183">
        <v>0</v>
      </c>
      <c r="G30" s="183">
        <v>0</v>
      </c>
      <c r="H30" s="323">
        <v>0</v>
      </c>
      <c r="I30" s="203">
        <v>0</v>
      </c>
    </row>
    <row r="31" spans="1:9" s="104" customFormat="1" ht="11.1" customHeight="1" x14ac:dyDescent="0.2">
      <c r="A31" s="310"/>
      <c r="B31" s="510" t="s">
        <v>242</v>
      </c>
      <c r="C31" s="511">
        <v>0</v>
      </c>
      <c r="D31" s="511">
        <v>0</v>
      </c>
      <c r="E31" s="511">
        <v>0</v>
      </c>
      <c r="F31" s="340">
        <v>0</v>
      </c>
      <c r="G31" s="183">
        <v>0</v>
      </c>
      <c r="H31" s="323">
        <v>0</v>
      </c>
      <c r="I31" s="203">
        <v>0</v>
      </c>
    </row>
    <row r="32" spans="1:9" s="104" customFormat="1" ht="11.1" customHeight="1" x14ac:dyDescent="0.2">
      <c r="A32" s="310"/>
      <c r="B32" s="510" t="s">
        <v>229</v>
      </c>
      <c r="C32" s="511">
        <v>0</v>
      </c>
      <c r="D32" s="511">
        <v>0</v>
      </c>
      <c r="E32" s="511">
        <v>0</v>
      </c>
      <c r="F32" s="183">
        <v>0</v>
      </c>
      <c r="G32" s="183">
        <v>0</v>
      </c>
      <c r="H32" s="323">
        <v>0</v>
      </c>
      <c r="I32" s="203">
        <v>0</v>
      </c>
    </row>
    <row r="33" spans="1:11" s="104" customFormat="1" ht="11.1" customHeight="1" x14ac:dyDescent="0.2">
      <c r="A33" s="310"/>
      <c r="B33" s="510" t="s">
        <v>243</v>
      </c>
      <c r="C33" s="511">
        <v>193412.11</v>
      </c>
      <c r="D33" s="511">
        <v>135388.47</v>
      </c>
      <c r="E33" s="511">
        <v>-58023.64</v>
      </c>
      <c r="F33" s="183">
        <v>0</v>
      </c>
      <c r="G33" s="183">
        <v>0</v>
      </c>
      <c r="H33" s="323">
        <v>0</v>
      </c>
      <c r="I33" s="203">
        <v>0</v>
      </c>
    </row>
    <row r="34" spans="1:11" s="104" customFormat="1" ht="11.1" customHeight="1" x14ac:dyDescent="0.2">
      <c r="A34" s="310"/>
      <c r="B34" s="510" t="s">
        <v>214</v>
      </c>
      <c r="C34" s="511">
        <v>15783.21</v>
      </c>
      <c r="D34" s="511">
        <v>0</v>
      </c>
      <c r="E34" s="511">
        <v>-15783.21</v>
      </c>
      <c r="F34" s="183">
        <v>0</v>
      </c>
      <c r="G34" s="183">
        <v>0</v>
      </c>
      <c r="H34" s="323">
        <v>0</v>
      </c>
      <c r="I34" s="203">
        <v>0</v>
      </c>
    </row>
    <row r="35" spans="1:11" s="104" customFormat="1" ht="11.1" customHeight="1" x14ac:dyDescent="0.2">
      <c r="A35" s="310"/>
      <c r="B35" s="510" t="s">
        <v>98</v>
      </c>
      <c r="C35" s="511">
        <v>1657592.2</v>
      </c>
      <c r="D35" s="511">
        <v>1578630.54</v>
      </c>
      <c r="E35" s="511">
        <v>-78961.66</v>
      </c>
      <c r="F35" s="183">
        <v>0</v>
      </c>
      <c r="G35" s="183">
        <v>0</v>
      </c>
      <c r="H35" s="323">
        <v>0</v>
      </c>
      <c r="I35" s="203">
        <v>0</v>
      </c>
    </row>
    <row r="36" spans="1:11" s="104" customFormat="1" ht="11.1" customHeight="1" x14ac:dyDescent="0.2">
      <c r="A36" s="310"/>
      <c r="B36" s="510" t="s">
        <v>265</v>
      </c>
      <c r="C36" s="511">
        <v>0</v>
      </c>
      <c r="D36" s="511">
        <v>14.8</v>
      </c>
      <c r="E36" s="511">
        <v>14.8</v>
      </c>
      <c r="F36" s="183">
        <v>0</v>
      </c>
      <c r="G36" s="183">
        <v>0</v>
      </c>
      <c r="H36" s="323">
        <v>0</v>
      </c>
      <c r="I36" s="203">
        <v>0</v>
      </c>
    </row>
    <row r="37" spans="1:11" s="104" customFormat="1" ht="11.1" customHeight="1" x14ac:dyDescent="0.2">
      <c r="A37" s="310"/>
      <c r="B37" s="510" t="s">
        <v>244</v>
      </c>
      <c r="C37" s="511">
        <v>0</v>
      </c>
      <c r="D37" s="511">
        <v>0</v>
      </c>
      <c r="E37" s="511">
        <v>0</v>
      </c>
      <c r="F37" s="183">
        <v>0</v>
      </c>
      <c r="G37" s="183">
        <v>0</v>
      </c>
      <c r="H37" s="323">
        <v>0</v>
      </c>
      <c r="I37" s="203">
        <v>0</v>
      </c>
    </row>
    <row r="38" spans="1:11" s="104" customFormat="1" ht="11.1" customHeight="1" x14ac:dyDescent="0.2">
      <c r="A38" s="310"/>
      <c r="B38" s="510" t="s">
        <v>266</v>
      </c>
      <c r="C38" s="511">
        <v>1287.3399999999999</v>
      </c>
      <c r="D38" s="511">
        <v>2.11</v>
      </c>
      <c r="E38" s="511">
        <v>-1285.23</v>
      </c>
      <c r="F38" s="183">
        <v>0</v>
      </c>
      <c r="G38" s="183">
        <v>0</v>
      </c>
      <c r="H38" s="323">
        <v>0</v>
      </c>
      <c r="I38" s="203">
        <v>0</v>
      </c>
    </row>
    <row r="39" spans="1:11" s="104" customFormat="1" ht="11.1" customHeight="1" x14ac:dyDescent="0.2">
      <c r="A39" s="310"/>
      <c r="B39" s="180"/>
      <c r="C39" s="182"/>
      <c r="D39" s="182"/>
      <c r="E39" s="182"/>
      <c r="F39" s="183"/>
      <c r="G39" s="183">
        <v>0</v>
      </c>
      <c r="H39" s="323">
        <v>0</v>
      </c>
      <c r="I39" s="203">
        <v>0</v>
      </c>
    </row>
    <row r="40" spans="1:11" s="104" customFormat="1" ht="11.1" customHeight="1" x14ac:dyDescent="0.2">
      <c r="A40" s="310"/>
      <c r="B40" s="184"/>
      <c r="C40" s="324"/>
      <c r="D40" s="324"/>
      <c r="E40" s="324"/>
      <c r="F40" s="183"/>
      <c r="G40" s="183"/>
      <c r="H40" s="325"/>
      <c r="I40" s="203"/>
    </row>
    <row r="41" spans="1:11" s="104" customFormat="1" ht="11.1" customHeight="1" x14ac:dyDescent="0.2">
      <c r="A41" s="310"/>
      <c r="B41" s="184" t="s">
        <v>681</v>
      </c>
      <c r="C41" s="185">
        <f>SUM(C14:C40)</f>
        <v>4599818.92</v>
      </c>
      <c r="D41" s="185">
        <f>SUM(D14:D40)</f>
        <v>5497561.8499999996</v>
      </c>
      <c r="E41" s="185">
        <f>SUM(E14:E40)</f>
        <v>897742.93000000017</v>
      </c>
      <c r="F41" s="185">
        <v>0</v>
      </c>
      <c r="G41" s="185">
        <v>0</v>
      </c>
      <c r="H41" s="195">
        <v>0</v>
      </c>
      <c r="I41" s="204">
        <v>0</v>
      </c>
      <c r="K41" s="174"/>
    </row>
    <row r="42" spans="1:11" s="104" customFormat="1" ht="11.1" customHeight="1" x14ac:dyDescent="0.2">
      <c r="A42" s="310"/>
      <c r="B42" s="313"/>
      <c r="C42" s="314"/>
      <c r="D42" s="314"/>
      <c r="E42" s="314"/>
      <c r="F42" s="311"/>
      <c r="G42" s="311"/>
      <c r="H42" s="315"/>
      <c r="I42" s="312"/>
    </row>
    <row r="43" spans="1:11" s="104" customFormat="1" ht="15.75" customHeight="1" x14ac:dyDescent="0.2">
      <c r="A43" s="601" t="s">
        <v>285</v>
      </c>
      <c r="B43" s="602"/>
      <c r="C43" s="185"/>
      <c r="D43" s="185"/>
      <c r="E43" s="185"/>
      <c r="F43" s="185">
        <v>385.12</v>
      </c>
      <c r="G43" s="185"/>
      <c r="H43" s="195"/>
      <c r="I43" s="204"/>
    </row>
    <row r="44" spans="1:11" s="104" customFormat="1" ht="13.5" customHeight="1" x14ac:dyDescent="0.2">
      <c r="A44" s="606" t="s">
        <v>708</v>
      </c>
      <c r="B44" s="606"/>
      <c r="C44" s="606"/>
      <c r="D44" s="606"/>
      <c r="E44" s="606"/>
      <c r="F44" s="606"/>
      <c r="G44" s="606"/>
      <c r="H44" s="606"/>
      <c r="I44" s="607"/>
    </row>
    <row r="45" spans="1:11" s="104" customFormat="1" ht="11.1" customHeight="1" x14ac:dyDescent="0.2">
      <c r="A45" s="180" t="s">
        <v>274</v>
      </c>
      <c r="B45" s="184" t="s">
        <v>268</v>
      </c>
      <c r="C45" s="183">
        <v>0</v>
      </c>
      <c r="D45" s="183">
        <v>0</v>
      </c>
      <c r="E45" s="183">
        <v>0</v>
      </c>
      <c r="F45" s="183">
        <v>0</v>
      </c>
      <c r="G45" s="183">
        <v>0</v>
      </c>
      <c r="H45" s="196">
        <v>0</v>
      </c>
      <c r="I45" s="203">
        <v>0</v>
      </c>
    </row>
    <row r="46" spans="1:11" s="104" customFormat="1" ht="14.25" customHeight="1" x14ac:dyDescent="0.2">
      <c r="A46" s="601" t="s">
        <v>279</v>
      </c>
      <c r="B46" s="602"/>
      <c r="C46" s="185">
        <v>0</v>
      </c>
      <c r="D46" s="185">
        <v>0</v>
      </c>
      <c r="E46" s="185"/>
      <c r="F46" s="185">
        <v>385.12</v>
      </c>
      <c r="G46" s="185">
        <v>0</v>
      </c>
      <c r="H46" s="197">
        <v>0</v>
      </c>
      <c r="I46" s="204">
        <v>0</v>
      </c>
    </row>
    <row r="47" spans="1:11" s="104" customFormat="1" ht="18.75" customHeight="1" x14ac:dyDescent="0.2">
      <c r="A47" s="603" t="s">
        <v>278</v>
      </c>
      <c r="B47" s="603"/>
      <c r="C47" s="603"/>
      <c r="D47" s="603"/>
      <c r="E47" s="603"/>
      <c r="F47" s="603"/>
      <c r="G47" s="603"/>
      <c r="H47" s="603"/>
      <c r="I47" s="604"/>
    </row>
    <row r="48" spans="1:11" s="104" customFormat="1" ht="11.1" customHeight="1" x14ac:dyDescent="0.2">
      <c r="A48" s="186" t="s">
        <v>274</v>
      </c>
      <c r="B48" s="186" t="s">
        <v>246</v>
      </c>
      <c r="C48" s="182">
        <v>1350</v>
      </c>
      <c r="D48" s="511">
        <v>782</v>
      </c>
      <c r="E48" s="511">
        <v>-568</v>
      </c>
      <c r="F48" s="187">
        <v>0</v>
      </c>
      <c r="G48" s="187">
        <v>0</v>
      </c>
      <c r="H48" s="198">
        <v>0</v>
      </c>
      <c r="I48" s="187">
        <v>0</v>
      </c>
    </row>
    <row r="49" spans="1:9" s="104" customFormat="1" ht="15.75" customHeight="1" x14ac:dyDescent="0.2">
      <c r="A49" s="608" t="s">
        <v>279</v>
      </c>
      <c r="B49" s="608"/>
      <c r="C49" s="187">
        <v>1350</v>
      </c>
      <c r="D49" s="187">
        <v>782</v>
      </c>
      <c r="E49" s="511">
        <v>-568</v>
      </c>
      <c r="F49" s="188">
        <v>0</v>
      </c>
      <c r="G49" s="188">
        <v>0</v>
      </c>
      <c r="H49" s="198">
        <v>0</v>
      </c>
      <c r="I49" s="188">
        <v>0</v>
      </c>
    </row>
    <row r="50" spans="1:9" s="104" customFormat="1" ht="16.5" customHeight="1" x14ac:dyDescent="0.2">
      <c r="A50" s="598" t="s">
        <v>733</v>
      </c>
      <c r="B50" s="598"/>
      <c r="C50" s="189">
        <f>+C49+C41</f>
        <v>4601168.92</v>
      </c>
      <c r="D50" s="189">
        <f>+D49+D41</f>
        <v>5498343.8499999996</v>
      </c>
      <c r="E50" s="189"/>
      <c r="F50" s="189">
        <v>0</v>
      </c>
      <c r="G50" s="189">
        <f>+G43+G49</f>
        <v>0</v>
      </c>
      <c r="H50" s="199">
        <f>+H43+H49</f>
        <v>0</v>
      </c>
      <c r="I50" s="189">
        <f>+I43+I49</f>
        <v>0</v>
      </c>
    </row>
    <row r="51" spans="1:9" s="104" customFormat="1" ht="16.5" customHeight="1" x14ac:dyDescent="0.2">
      <c r="A51" s="105"/>
      <c r="B51" s="105"/>
      <c r="C51" s="106"/>
      <c r="D51" s="106"/>
      <c r="E51" s="106"/>
      <c r="F51" s="106"/>
      <c r="G51" s="106"/>
      <c r="H51" s="200"/>
      <c r="I51" s="106"/>
    </row>
    <row r="52" spans="1:9" s="104" customFormat="1" ht="16.5" customHeight="1" x14ac:dyDescent="0.2">
      <c r="A52" s="105"/>
      <c r="B52" s="105"/>
      <c r="C52" s="106"/>
      <c r="D52" s="106"/>
      <c r="E52" s="106"/>
      <c r="F52" s="106"/>
      <c r="G52" s="106"/>
      <c r="H52" s="200"/>
      <c r="I52" s="106"/>
    </row>
    <row r="53" spans="1:9" s="104" customFormat="1" ht="16.5" customHeight="1" x14ac:dyDescent="0.2">
      <c r="A53" s="105"/>
      <c r="B53" s="105"/>
      <c r="C53" s="106"/>
      <c r="D53" s="106"/>
      <c r="E53" s="106"/>
      <c r="F53" s="106"/>
      <c r="G53" s="106"/>
      <c r="H53" s="200"/>
      <c r="I53" s="106"/>
    </row>
    <row r="54" spans="1:9" x14ac:dyDescent="0.2">
      <c r="B54" s="99"/>
      <c r="C54" s="99"/>
      <c r="D54" s="54" t="s">
        <v>281</v>
      </c>
      <c r="F54" s="98" t="s">
        <v>215</v>
      </c>
      <c r="G54" s="178" t="s">
        <v>167</v>
      </c>
      <c r="I54" s="100"/>
    </row>
    <row r="55" spans="1:9" x14ac:dyDescent="0.2">
      <c r="B55" s="99" t="s">
        <v>275</v>
      </c>
      <c r="C55" s="99"/>
      <c r="F55" s="98"/>
      <c r="I55" s="100"/>
    </row>
    <row r="56" spans="1:9" ht="16.5" customHeight="1" x14ac:dyDescent="0.2">
      <c r="B56" s="101" t="str">
        <f>bs!A101</f>
        <v>30.06.2026. god.</v>
      </c>
      <c r="D56" s="99" t="s">
        <v>738</v>
      </c>
      <c r="G56" s="179" t="s">
        <v>539</v>
      </c>
      <c r="H56" s="201"/>
      <c r="I56" s="102"/>
    </row>
    <row r="57" spans="1:9" ht="24.75" customHeight="1" x14ac:dyDescent="0.2">
      <c r="D57" s="96" t="str">
        <f>bs!B104</f>
        <v>Broj licence: SRT-0650/26</v>
      </c>
      <c r="E57" s="96"/>
      <c r="G57" s="179" t="s">
        <v>284</v>
      </c>
      <c r="H57" s="202"/>
      <c r="I57" s="103"/>
    </row>
    <row r="58" spans="1:9" x14ac:dyDescent="0.2">
      <c r="D58" s="96"/>
      <c r="E58" s="96"/>
      <c r="H58" s="191"/>
    </row>
  </sheetData>
  <mergeCells count="9">
    <mergeCell ref="A50:B50"/>
    <mergeCell ref="A12:I12"/>
    <mergeCell ref="A43:B43"/>
    <mergeCell ref="A47:I47"/>
    <mergeCell ref="A7:I7"/>
    <mergeCell ref="A44:I44"/>
    <mergeCell ref="A46:B46"/>
    <mergeCell ref="A8:I8"/>
    <mergeCell ref="A49:B49"/>
  </mergeCells>
  <phoneticPr fontId="1" type="noConversion"/>
  <pageMargins left="0.55118110236220474" right="0.55118110236220474" top="0.39370078740157483" bottom="0.39370078740157483" header="0.31496062992125984" footer="0.31496062992125984"/>
  <pageSetup paperSize="9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indexed="32"/>
  </sheetPr>
  <dimension ref="A1:G48"/>
  <sheetViews>
    <sheetView view="pageLayout" topLeftCell="A56" zoomScaleNormal="100" workbookViewId="0">
      <selection activeCell="A101" sqref="A101"/>
    </sheetView>
  </sheetViews>
  <sheetFormatPr defaultRowHeight="12.75" x14ac:dyDescent="0.2"/>
  <cols>
    <col min="1" max="1" width="6" style="7" customWidth="1"/>
    <col min="2" max="2" width="9.140625" style="7"/>
    <col min="3" max="3" width="14.28515625" style="7" customWidth="1"/>
    <col min="4" max="5" width="14.140625" style="7" customWidth="1"/>
    <col min="6" max="6" width="15.28515625" style="7" customWidth="1"/>
    <col min="7" max="7" width="17.7109375" style="7" customWidth="1"/>
    <col min="8" max="16384" width="9.140625" style="7"/>
  </cols>
  <sheetData>
    <row r="1" spans="1:7" ht="12.75" customHeight="1" x14ac:dyDescent="0.2">
      <c r="A1" s="7" t="str">
        <f>bs!A1</f>
        <v xml:space="preserve">Naziv fonda: DUIF Polara Invest - OAIF ADRIATIC BALANCED      </v>
      </c>
      <c r="G1" s="7" t="s">
        <v>197</v>
      </c>
    </row>
    <row r="2" spans="1:7" ht="12.75" customHeight="1" x14ac:dyDescent="0.2">
      <c r="A2" s="7" t="str">
        <f>bs!A2</f>
        <v>Registarski broj fonda: JP-A-9</v>
      </c>
    </row>
    <row r="3" spans="1:7" ht="12.75" customHeight="1" x14ac:dyDescent="0.2">
      <c r="A3" s="7" t="str">
        <f>bs!A3</f>
        <v>Naziv društva za upravljanje fondom : DUIF "Polara Invest" a.d.Banja Luka</v>
      </c>
    </row>
    <row r="4" spans="1:7" ht="12.75" customHeight="1" x14ac:dyDescent="0.2">
      <c r="A4" s="7" t="str">
        <f>bs!A4</f>
        <v>Matični broj društva za upravljanje fondom: 01937006</v>
      </c>
    </row>
    <row r="5" spans="1:7" ht="12.75" customHeight="1" x14ac:dyDescent="0.2">
      <c r="A5" s="7" t="str">
        <f>bs!A5</f>
        <v>JIB  društva za upravljanje fondom: 4401724670007</v>
      </c>
    </row>
    <row r="6" spans="1:7" ht="12.75" customHeight="1" x14ac:dyDescent="0.2"/>
    <row r="8" spans="1:7" x14ac:dyDescent="0.2">
      <c r="A8" s="515" t="s">
        <v>10</v>
      </c>
      <c r="B8" s="515"/>
      <c r="C8" s="515"/>
      <c r="D8" s="515"/>
      <c r="E8" s="515"/>
      <c r="F8" s="515"/>
      <c r="G8" s="515"/>
    </row>
    <row r="9" spans="1:7" x14ac:dyDescent="0.2">
      <c r="A9" s="515" t="s">
        <v>199</v>
      </c>
      <c r="B9" s="515"/>
      <c r="C9" s="515"/>
      <c r="D9" s="515"/>
      <c r="E9" s="515"/>
      <c r="F9" s="515"/>
      <c r="G9" s="515"/>
    </row>
    <row r="10" spans="1:7" x14ac:dyDescent="0.2">
      <c r="A10" s="14" t="s">
        <v>739</v>
      </c>
      <c r="B10" s="14"/>
      <c r="C10" s="515" t="str">
        <f>bs!A10</f>
        <v>nа dаn 30.06.2026.godine</v>
      </c>
      <c r="D10" s="515"/>
      <c r="E10" s="515"/>
      <c r="F10" s="515"/>
      <c r="G10" s="14"/>
    </row>
    <row r="11" spans="1:7" x14ac:dyDescent="0.2">
      <c r="A11" s="10" t="s">
        <v>198</v>
      </c>
    </row>
    <row r="12" spans="1:7" ht="51" customHeight="1" x14ac:dyDescent="0.2">
      <c r="A12" s="69" t="s">
        <v>155</v>
      </c>
      <c r="B12" s="625" t="s">
        <v>156</v>
      </c>
      <c r="C12" s="625"/>
      <c r="D12" s="69" t="s">
        <v>18</v>
      </c>
      <c r="E12" s="63" t="s">
        <v>726</v>
      </c>
      <c r="F12" s="63" t="s">
        <v>727</v>
      </c>
      <c r="G12" s="63" t="s">
        <v>730</v>
      </c>
    </row>
    <row r="13" spans="1:7" x14ac:dyDescent="0.2">
      <c r="A13" s="79">
        <v>1</v>
      </c>
      <c r="B13" s="626">
        <v>2</v>
      </c>
      <c r="C13" s="627"/>
      <c r="D13" s="79">
        <v>3</v>
      </c>
      <c r="E13" s="79">
        <v>4</v>
      </c>
      <c r="F13" s="79">
        <v>5</v>
      </c>
      <c r="G13" s="79">
        <v>6</v>
      </c>
    </row>
    <row r="14" spans="1:7" x14ac:dyDescent="0.2">
      <c r="A14" s="108"/>
      <c r="B14" s="624"/>
      <c r="C14" s="624"/>
      <c r="D14" s="109"/>
      <c r="E14" s="75"/>
      <c r="F14" s="75"/>
      <c r="G14" s="75"/>
    </row>
    <row r="15" spans="1:7" x14ac:dyDescent="0.2">
      <c r="A15" s="108"/>
      <c r="B15" s="624"/>
      <c r="C15" s="624"/>
      <c r="D15" s="109"/>
      <c r="E15" s="75"/>
      <c r="F15" s="75"/>
      <c r="G15" s="75"/>
    </row>
    <row r="16" spans="1:7" x14ac:dyDescent="0.2">
      <c r="A16" s="108"/>
      <c r="B16" s="624"/>
      <c r="C16" s="624"/>
      <c r="D16" s="109"/>
      <c r="E16" s="75"/>
      <c r="F16" s="75"/>
      <c r="G16" s="75"/>
    </row>
    <row r="17" spans="1:7" x14ac:dyDescent="0.2">
      <c r="A17" s="108"/>
      <c r="B17" s="624"/>
      <c r="C17" s="624"/>
      <c r="D17" s="109"/>
      <c r="E17" s="75"/>
      <c r="F17" s="75"/>
      <c r="G17" s="75"/>
    </row>
    <row r="18" spans="1:7" x14ac:dyDescent="0.2">
      <c r="A18" s="69"/>
      <c r="B18" s="69"/>
      <c r="C18" s="69"/>
      <c r="D18" s="69"/>
      <c r="E18" s="69"/>
      <c r="F18" s="69"/>
      <c r="G18" s="69"/>
    </row>
    <row r="19" spans="1:7" x14ac:dyDescent="0.2">
      <c r="A19" s="617" t="s">
        <v>744</v>
      </c>
      <c r="B19" s="618"/>
      <c r="C19" s="618"/>
      <c r="D19" s="618"/>
      <c r="E19" s="619"/>
      <c r="F19" s="69"/>
      <c r="G19" s="69"/>
    </row>
    <row r="20" spans="1:7" ht="27" customHeight="1" x14ac:dyDescent="0.2">
      <c r="A20" s="628" t="s">
        <v>157</v>
      </c>
      <c r="B20" s="629"/>
      <c r="C20" s="629"/>
      <c r="D20" s="629"/>
      <c r="E20" s="629"/>
      <c r="F20" s="629"/>
      <c r="G20" s="630"/>
    </row>
    <row r="21" spans="1:7" ht="41.25" customHeight="1" x14ac:dyDescent="0.2">
      <c r="A21" s="110" t="s">
        <v>155</v>
      </c>
      <c r="B21" s="623" t="s">
        <v>156</v>
      </c>
      <c r="C21" s="623"/>
      <c r="D21" s="80" t="s">
        <v>158</v>
      </c>
      <c r="E21" s="80" t="s">
        <v>159</v>
      </c>
      <c r="F21" s="80" t="s">
        <v>159</v>
      </c>
    </row>
    <row r="22" spans="1:7" x14ac:dyDescent="0.2">
      <c r="A22" s="79">
        <v>1</v>
      </c>
      <c r="B22" s="610">
        <v>2</v>
      </c>
      <c r="C22" s="610"/>
      <c r="D22" s="69">
        <v>3</v>
      </c>
      <c r="E22" s="69"/>
      <c r="F22" s="69" t="s">
        <v>159</v>
      </c>
    </row>
    <row r="23" spans="1:7" x14ac:dyDescent="0.2">
      <c r="A23" s="108" t="s">
        <v>91</v>
      </c>
      <c r="B23" s="610"/>
      <c r="C23" s="610"/>
      <c r="D23" s="69"/>
      <c r="E23" s="69"/>
      <c r="F23" s="69"/>
    </row>
    <row r="24" spans="1:7" x14ac:dyDescent="0.2">
      <c r="A24" s="108" t="s">
        <v>92</v>
      </c>
      <c r="B24" s="610"/>
      <c r="C24" s="610"/>
      <c r="D24" s="69"/>
      <c r="E24" s="69"/>
      <c r="F24" s="69"/>
    </row>
    <row r="25" spans="1:7" x14ac:dyDescent="0.2">
      <c r="A25" s="108" t="s">
        <v>93</v>
      </c>
      <c r="B25" s="610"/>
      <c r="C25" s="610"/>
      <c r="D25" s="69"/>
      <c r="E25" s="69"/>
      <c r="F25" s="69"/>
    </row>
    <row r="26" spans="1:7" x14ac:dyDescent="0.2">
      <c r="A26" s="108" t="s">
        <v>94</v>
      </c>
      <c r="B26" s="69" t="s">
        <v>160</v>
      </c>
      <c r="C26" s="69"/>
      <c r="D26" s="69"/>
      <c r="E26" s="69"/>
      <c r="F26" s="69"/>
    </row>
    <row r="27" spans="1:7" ht="22.5" customHeight="1" x14ac:dyDescent="0.2">
      <c r="A27" s="622" t="s">
        <v>179</v>
      </c>
      <c r="B27" s="622"/>
      <c r="C27" s="622"/>
      <c r="D27" s="622"/>
      <c r="E27" s="622"/>
      <c r="F27" s="622"/>
    </row>
    <row r="28" spans="1:7" ht="38.25" customHeight="1" x14ac:dyDescent="0.2">
      <c r="A28" s="69" t="s">
        <v>155</v>
      </c>
      <c r="B28" s="610" t="s">
        <v>156</v>
      </c>
      <c r="C28" s="610"/>
      <c r="D28" s="63" t="s">
        <v>161</v>
      </c>
      <c r="E28" s="79" t="s">
        <v>162</v>
      </c>
      <c r="F28" s="63" t="s">
        <v>728</v>
      </c>
    </row>
    <row r="29" spans="1:7" x14ac:dyDescent="0.2">
      <c r="A29" s="108" t="s">
        <v>91</v>
      </c>
      <c r="B29" s="610"/>
      <c r="C29" s="610"/>
      <c r="D29" s="69"/>
      <c r="E29" s="69"/>
      <c r="F29" s="69"/>
    </row>
    <row r="30" spans="1:7" x14ac:dyDescent="0.2">
      <c r="A30" s="108" t="s">
        <v>92</v>
      </c>
      <c r="B30" s="610"/>
      <c r="C30" s="610"/>
      <c r="D30" s="69"/>
      <c r="E30" s="69"/>
      <c r="F30" s="69"/>
    </row>
    <row r="31" spans="1:7" x14ac:dyDescent="0.2">
      <c r="A31" s="108" t="s">
        <v>93</v>
      </c>
      <c r="B31" s="610"/>
      <c r="C31" s="610"/>
      <c r="D31" s="69"/>
      <c r="E31" s="69"/>
      <c r="F31" s="69"/>
    </row>
    <row r="32" spans="1:7" x14ac:dyDescent="0.2">
      <c r="A32" s="108" t="s">
        <v>94</v>
      </c>
      <c r="B32" s="614" t="s">
        <v>163</v>
      </c>
      <c r="C32" s="615"/>
      <c r="D32" s="69"/>
      <c r="E32" s="69"/>
      <c r="F32" s="69"/>
    </row>
    <row r="33" spans="1:6" x14ac:dyDescent="0.2">
      <c r="A33" s="69" t="s">
        <v>200</v>
      </c>
      <c r="B33" s="69"/>
      <c r="C33" s="69"/>
      <c r="D33" s="69"/>
      <c r="E33" s="79"/>
      <c r="F33" s="79"/>
    </row>
    <row r="34" spans="1:6" x14ac:dyDescent="0.2">
      <c r="A34" s="11"/>
    </row>
    <row r="35" spans="1:6" x14ac:dyDescent="0.2">
      <c r="A35" s="616" t="s">
        <v>743</v>
      </c>
      <c r="B35" s="616"/>
      <c r="C35" s="616"/>
      <c r="D35" s="616"/>
      <c r="E35" s="616"/>
      <c r="F35" s="616"/>
    </row>
    <row r="36" spans="1:6" x14ac:dyDescent="0.2">
      <c r="A36" s="617"/>
      <c r="B36" s="618"/>
      <c r="C36" s="618"/>
      <c r="D36" s="618"/>
      <c r="E36" s="618"/>
      <c r="F36" s="619"/>
    </row>
    <row r="37" spans="1:6" x14ac:dyDescent="0.2">
      <c r="A37" s="610" t="s">
        <v>164</v>
      </c>
      <c r="B37" s="610"/>
      <c r="C37" s="610"/>
      <c r="D37" s="69" t="s">
        <v>729</v>
      </c>
      <c r="E37" s="610" t="s">
        <v>165</v>
      </c>
      <c r="F37" s="610"/>
    </row>
    <row r="38" spans="1:6" ht="12.75" customHeight="1" x14ac:dyDescent="0.2">
      <c r="A38" s="613"/>
      <c r="B38" s="613"/>
      <c r="C38" s="613"/>
      <c r="D38" s="69"/>
      <c r="E38" s="609"/>
      <c r="F38" s="609"/>
    </row>
    <row r="39" spans="1:6" ht="12.75" customHeight="1" x14ac:dyDescent="0.2">
      <c r="A39" s="613" t="s">
        <v>283</v>
      </c>
      <c r="B39" s="613"/>
      <c r="C39" s="613"/>
      <c r="D39" s="87">
        <v>101476.07</v>
      </c>
      <c r="E39" s="620" t="s">
        <v>212</v>
      </c>
      <c r="F39" s="620"/>
    </row>
    <row r="40" spans="1:6" ht="12.75" customHeight="1" x14ac:dyDescent="0.2">
      <c r="A40" s="613" t="s">
        <v>283</v>
      </c>
      <c r="B40" s="613"/>
      <c r="C40" s="613"/>
      <c r="D40" s="75">
        <v>366.52</v>
      </c>
      <c r="E40" s="620" t="s">
        <v>282</v>
      </c>
      <c r="F40" s="620"/>
    </row>
    <row r="41" spans="1:6" x14ac:dyDescent="0.2">
      <c r="A41" s="73" t="s">
        <v>3</v>
      </c>
      <c r="B41" s="73"/>
      <c r="C41" s="73"/>
      <c r="D41" s="76">
        <f>SUM(D39:D40)</f>
        <v>101842.59000000001</v>
      </c>
      <c r="E41" s="621"/>
      <c r="F41" s="621"/>
    </row>
    <row r="42" spans="1:6" x14ac:dyDescent="0.2">
      <c r="A42" s="617"/>
      <c r="B42" s="618"/>
      <c r="C42" s="618"/>
      <c r="D42" s="618"/>
      <c r="E42" s="618"/>
      <c r="F42" s="619"/>
    </row>
    <row r="43" spans="1:6" x14ac:dyDescent="0.2">
      <c r="A43" s="10"/>
      <c r="B43" s="10"/>
      <c r="C43" s="10"/>
      <c r="D43" s="53"/>
      <c r="E43" s="60"/>
      <c r="F43" s="60"/>
    </row>
    <row r="45" spans="1:6" x14ac:dyDescent="0.2">
      <c r="A45" s="612" t="s">
        <v>175</v>
      </c>
      <c r="B45" s="612"/>
      <c r="C45" s="612" t="s">
        <v>170</v>
      </c>
      <c r="D45" s="612"/>
      <c r="E45" s="8" t="s">
        <v>167</v>
      </c>
      <c r="F45" s="14"/>
    </row>
    <row r="46" spans="1:6" x14ac:dyDescent="0.2">
      <c r="A46" s="611" t="str">
        <f>bs!A101</f>
        <v>30.06.2026. god.</v>
      </c>
      <c r="B46" s="612"/>
      <c r="C46" s="14"/>
      <c r="D46" s="14"/>
      <c r="E46" s="8"/>
      <c r="F46" s="14"/>
    </row>
    <row r="47" spans="1:6" x14ac:dyDescent="0.2">
      <c r="C47" s="45" t="s">
        <v>736</v>
      </c>
      <c r="E47" s="11"/>
      <c r="F47" s="52"/>
    </row>
    <row r="48" spans="1:6" x14ac:dyDescent="0.2">
      <c r="C48" s="62" t="str">
        <f>bs!B104</f>
        <v>Broj licence: SRT-0650/26</v>
      </c>
      <c r="D48" s="8"/>
      <c r="E48" s="11" t="s">
        <v>284</v>
      </c>
      <c r="F48" s="26"/>
    </row>
  </sheetData>
  <mergeCells count="37">
    <mergeCell ref="B29:C29"/>
    <mergeCell ref="B28:C28"/>
    <mergeCell ref="B13:C13"/>
    <mergeCell ref="A19:E19"/>
    <mergeCell ref="A20:G20"/>
    <mergeCell ref="E37:F37"/>
    <mergeCell ref="A8:G8"/>
    <mergeCell ref="A9:G9"/>
    <mergeCell ref="A27:F27"/>
    <mergeCell ref="B21:C21"/>
    <mergeCell ref="B14:C14"/>
    <mergeCell ref="B25:C25"/>
    <mergeCell ref="C10:F10"/>
    <mergeCell ref="B22:C22"/>
    <mergeCell ref="B24:C24"/>
    <mergeCell ref="B17:C17"/>
    <mergeCell ref="B12:C12"/>
    <mergeCell ref="B16:C16"/>
    <mergeCell ref="B15:C15"/>
    <mergeCell ref="B23:C23"/>
    <mergeCell ref="B30:C30"/>
    <mergeCell ref="E38:F38"/>
    <mergeCell ref="B31:C31"/>
    <mergeCell ref="A37:C37"/>
    <mergeCell ref="A46:B46"/>
    <mergeCell ref="C45:D45"/>
    <mergeCell ref="A40:C40"/>
    <mergeCell ref="A38:C38"/>
    <mergeCell ref="A39:C39"/>
    <mergeCell ref="A45:B45"/>
    <mergeCell ref="B32:C32"/>
    <mergeCell ref="A35:F35"/>
    <mergeCell ref="A36:F36"/>
    <mergeCell ref="A42:F42"/>
    <mergeCell ref="E39:F39"/>
    <mergeCell ref="E41:F41"/>
    <mergeCell ref="E40:F40"/>
  </mergeCells>
  <phoneticPr fontId="1" type="noConversion"/>
  <pageMargins left="0.38541666666666669" right="0.44791666666666669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bs</vt:lpstr>
      <vt:lpstr>bu</vt:lpstr>
      <vt:lpstr>neto imovina</vt:lpstr>
      <vt:lpstr>tok gotovinski</vt:lpstr>
      <vt:lpstr>finans. pokazatelji</vt:lpstr>
      <vt:lpstr>SU </vt:lpstr>
      <vt:lpstr>su po vrstama</vt:lpstr>
      <vt:lpstr>st. obveza</vt:lpstr>
      <vt:lpstr>realiz</vt:lpstr>
      <vt:lpstr>nerealiz</vt:lpstr>
      <vt:lpstr>transapovezanimlicima</vt:lpstr>
      <vt:lpstr>bs!Print_Area</vt:lpstr>
      <vt:lpstr>'st. obveza'!Print_Area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Nikolic</dc:creator>
  <cp:lastModifiedBy>Korisnik</cp:lastModifiedBy>
  <cp:lastPrinted>2025-08-18T12:38:25Z</cp:lastPrinted>
  <dcterms:created xsi:type="dcterms:W3CDTF">1996-10-14T23:33:28Z</dcterms:created>
  <dcterms:modified xsi:type="dcterms:W3CDTF">2026-08-24T10:43:47Z</dcterms:modified>
</cp:coreProperties>
</file>